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sync\Public\law office\53719 (Base Rates)\Testimony\Cities\M. Garrett\Workpapers\"/>
    </mc:Choice>
  </mc:AlternateContent>
  <xr:revisionPtr revIDLastSave="0" documentId="13_ncr:1_{C3F05FFE-ECD0-4D3C-9215-6C56C2F92331}" xr6:coauthVersionLast="47" xr6:coauthVersionMax="47" xr10:uidLastSave="{00000000-0000-0000-0000-000000000000}"/>
  <bookViews>
    <workbookView xWindow="-23148" yWindow="-2808" windowWidth="23256" windowHeight="12576" tabRatio="764" xr2:uid="{9B326D13-5E91-4D5E-B160-F52B7168CF5B}"/>
  </bookViews>
  <sheets>
    <sheet name="MG-2 Adjustment Summary" sheetId="11" r:id="rId1"/>
    <sheet name="MG-2.1 STI Target" sheetId="7" r:id="rId2"/>
    <sheet name="MG-2.2 STI Funding" sheetId="10" r:id="rId3"/>
    <sheet name="MG-2.3 LTI" sheetId="8" r:id="rId4"/>
    <sheet name="MG-2.4 ETI Payroll" sheetId="3" r:id="rId5"/>
    <sheet name="MG-2.5 Affiliate Payroll" sheetId="4" r:id="rId6"/>
    <sheet name="MG-2.6 Non-Qualified Retirement" sheetId="17" r:id="rId7"/>
    <sheet name="MG-2.7 Pension Amortization" sheetId="18" r:id="rId8"/>
    <sheet name="MG-2.8 Self Insurance Accrual" sheetId="6" r:id="rId9"/>
    <sheet name="MG-2.9 D&amp;O Insurance" sheetId="5" r:id="rId10"/>
    <sheet name="MG-2.10 ROE Premium Adjustment" sheetId="14" r:id="rId11"/>
    <sheet name="MG-2.11 COVID-19 Amortization" sheetId="19" r:id="rId12"/>
    <sheet name="MG-2.12 Accelerated Depreciatio" sheetId="12" r:id="rId13"/>
    <sheet name="MG-2.13 Sabine Cost Recovery" sheetId="13" r:id="rId14"/>
    <sheet name="MG-2.14 Gulf States SAIDI" sheetId="15" r:id="rId15"/>
    <sheet name="MG-2.15 Gulf States SAIFI" sheetId="16" r:id="rId16"/>
  </sheets>
  <definedNames>
    <definedName name="_xlnm.Print_Area" localSheetId="0">'MG-2 Adjustment Summary'!$A$1:$G$33</definedName>
    <definedName name="_xlnm.Print_Area" localSheetId="1">'MG-2.1 STI Target'!$A$1:$K$33</definedName>
    <definedName name="_xlnm.Print_Area" localSheetId="10">'MG-2.10 ROE Premium Adjustment'!$A$1:$G$32</definedName>
    <definedName name="_xlnm.Print_Area" localSheetId="11">'MG-2.11 COVID-19 Amortization'!$A$1:$G$25</definedName>
    <definedName name="_xlnm.Print_Area" localSheetId="12">'MG-2.12 Accelerated Depreciatio'!$A$1:$I$26</definedName>
    <definedName name="_xlnm.Print_Area" localSheetId="13">'MG-2.13 Sabine Cost Recovery'!$A$1:$H$32</definedName>
    <definedName name="_xlnm.Print_Area" localSheetId="14">'MG-2.14 Gulf States SAIDI'!$A$1:$I$29</definedName>
    <definedName name="_xlnm.Print_Area" localSheetId="15">'MG-2.15 Gulf States SAIFI'!$A$1:$I$29</definedName>
    <definedName name="_xlnm.Print_Area" localSheetId="2">'MG-2.2 STI Funding'!$A$1:$K$38</definedName>
    <definedName name="_xlnm.Print_Area" localSheetId="3">'MG-2.3 LTI'!$A$1:$I$32</definedName>
    <definedName name="_xlnm.Print_Area" localSheetId="4">'MG-2.4 ETI Payroll'!$A$1:$I$34</definedName>
    <definedName name="_xlnm.Print_Area" localSheetId="5">'MG-2.5 Affiliate Payroll'!$A$1:$I$34</definedName>
    <definedName name="_xlnm.Print_Area" localSheetId="6">'MG-2.6 Non-Qualified Retirement'!$A$1:$K$28</definedName>
    <definedName name="_xlnm.Print_Area" localSheetId="7">'MG-2.7 Pension Amortization'!$A$1:$G$32</definedName>
    <definedName name="_xlnm.Print_Area" localSheetId="8">'MG-2.8 Self Insurance Accrual'!$A$1:$G$39</definedName>
    <definedName name="_xlnm.Print_Area" localSheetId="9">'MG-2.9 D&amp;O Insurance'!$A$1:$G$23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1" l="1"/>
  <c r="G20" i="19"/>
  <c r="G16" i="19"/>
  <c r="G18" i="11" l="1"/>
  <c r="G26" i="18"/>
  <c r="G24" i="18"/>
  <c r="G20" i="18"/>
  <c r="G16" i="18"/>
  <c r="G17" i="11"/>
  <c r="K18" i="17"/>
  <c r="K16" i="17"/>
  <c r="I16" i="17"/>
  <c r="G16" i="17"/>
  <c r="K14" i="17"/>
  <c r="K12" i="17"/>
  <c r="G21" i="11"/>
  <c r="G20" i="14"/>
  <c r="G22" i="14" s="1"/>
  <c r="G18" i="14"/>
  <c r="D30" i="13"/>
  <c r="E30" i="13"/>
  <c r="D23" i="13"/>
  <c r="E23" i="13"/>
  <c r="D17" i="13"/>
  <c r="E17" i="13"/>
  <c r="G12" i="13"/>
  <c r="G29" i="13"/>
  <c r="G16" i="13"/>
  <c r="G28" i="13"/>
  <c r="G22" i="13"/>
  <c r="G15" i="13"/>
  <c r="G27" i="13"/>
  <c r="G21" i="13"/>
  <c r="G14" i="13"/>
  <c r="G26" i="13"/>
  <c r="G20" i="13"/>
  <c r="G13" i="13"/>
  <c r="G25" i="13"/>
  <c r="G19" i="13"/>
  <c r="G24" i="14" l="1"/>
  <c r="G17" i="13"/>
  <c r="H17" i="13" s="1"/>
  <c r="G30" i="13"/>
  <c r="H30" i="13" s="1"/>
  <c r="G23" i="13"/>
  <c r="H23" i="13" s="1"/>
  <c r="G21" i="12" l="1"/>
  <c r="I12" i="10"/>
  <c r="I16" i="10" s="1"/>
  <c r="G12" i="10"/>
  <c r="G16" i="10" s="1"/>
  <c r="I16" i="7"/>
  <c r="I18" i="10" s="1"/>
  <c r="I20" i="10" s="1"/>
  <c r="I22" i="10" s="1"/>
  <c r="G16" i="7"/>
  <c r="G18" i="10" s="1"/>
  <c r="G20" i="10" s="1"/>
  <c r="G22" i="10" s="1"/>
  <c r="K12" i="7"/>
  <c r="K16" i="7" s="1"/>
  <c r="K18" i="7" s="1"/>
  <c r="K18" i="10" l="1"/>
  <c r="K12" i="10"/>
  <c r="K16" i="10" s="1"/>
  <c r="K20" i="10" l="1"/>
  <c r="K22" i="10" s="1"/>
  <c r="K27" i="10"/>
  <c r="K26" i="10"/>
  <c r="K25" i="10"/>
  <c r="K28" i="10" l="1"/>
  <c r="K30" i="10" s="1"/>
  <c r="G13" i="11" s="1"/>
  <c r="I16" i="8" l="1"/>
  <c r="I18" i="8" l="1"/>
  <c r="K21" i="7"/>
  <c r="K22" i="7"/>
  <c r="K23" i="7"/>
  <c r="I21" i="8"/>
  <c r="I22" i="8"/>
  <c r="I23" i="8"/>
  <c r="K24" i="7" l="1"/>
  <c r="K26" i="7" s="1"/>
  <c r="G12" i="11" s="1"/>
  <c r="I24" i="8"/>
  <c r="I26" i="8" s="1"/>
  <c r="G14" i="11" s="1"/>
  <c r="G16" i="6" l="1"/>
  <c r="G23" i="6"/>
  <c r="G30" i="6" s="1"/>
  <c r="G32" i="6" s="1"/>
  <c r="G19" i="11" s="1"/>
  <c r="G16" i="5" l="1"/>
  <c r="G18" i="5" s="1"/>
  <c r="G20" i="11" s="1"/>
  <c r="I16" i="4"/>
  <c r="I18" i="4" s="1"/>
  <c r="I21" i="4" s="1"/>
  <c r="I24" i="4" l="1"/>
  <c r="I23" i="4"/>
  <c r="I22" i="4"/>
  <c r="I25" i="4" l="1"/>
  <c r="I27" i="4" s="1"/>
  <c r="G16" i="11" s="1"/>
  <c r="I16" i="3" l="1"/>
  <c r="I18" i="3" s="1"/>
  <c r="I24" i="3" l="1"/>
  <c r="I23" i="3"/>
  <c r="I22" i="3"/>
  <c r="I21" i="3"/>
  <c r="I25" i="3" l="1"/>
  <c r="I27" i="3" s="1"/>
  <c r="G15" i="11" s="1"/>
  <c r="G24" i="11" s="1"/>
  <c r="G28" i="11" s="1"/>
</calcChain>
</file>

<file path=xl/sharedStrings.xml><?xml version="1.0" encoding="utf-8"?>
<sst xmlns="http://schemas.openxmlformats.org/spreadsheetml/2006/main" count="489" uniqueCount="229">
  <si>
    <t>Entergy Texas, Inc.</t>
  </si>
  <si>
    <t>For the Test Year Ended December 31, 2021</t>
  </si>
  <si>
    <t>Description</t>
  </si>
  <si>
    <t>Plant Account</t>
  </si>
  <si>
    <t>Calculated Depreciation/ Amortization</t>
  </si>
  <si>
    <t>Steam Production</t>
  </si>
  <si>
    <t>Sabine Unit 1</t>
  </si>
  <si>
    <t>Sabine Unit 3</t>
  </si>
  <si>
    <t>Sabine Unit 4</t>
  </si>
  <si>
    <t>Total</t>
  </si>
  <si>
    <t>Cities</t>
  </si>
  <si>
    <t>ETI</t>
  </si>
  <si>
    <t>Adjustment</t>
  </si>
  <si>
    <t>Line</t>
  </si>
  <si>
    <t>No.</t>
  </si>
  <si>
    <t>Docket No. 52719; Test Year End December 31, 2021</t>
  </si>
  <si>
    <t>(AJ12.6-12.9)</t>
  </si>
  <si>
    <t>Cities ETI Direct Payroll Expense</t>
  </si>
  <si>
    <t>Amount</t>
  </si>
  <si>
    <t>FICA %</t>
  </si>
  <si>
    <t>FUTA %</t>
  </si>
  <si>
    <t>SUTA %</t>
  </si>
  <si>
    <t>Savings Plan %</t>
  </si>
  <si>
    <t>Reference</t>
  </si>
  <si>
    <t>Note 1</t>
  </si>
  <si>
    <t>Note 2</t>
  </si>
  <si>
    <t>Note 3</t>
  </si>
  <si>
    <t>Note 4</t>
  </si>
  <si>
    <t>Note 5</t>
  </si>
  <si>
    <t>See AJ20A-Direct Payroll, tab AJ 20A.7, cells C39 through C42.</t>
  </si>
  <si>
    <t>Post Test Year Bargaining Increase</t>
  </si>
  <si>
    <t>Post Test Year Non-Bargaining Increase</t>
  </si>
  <si>
    <t>Total Post Test Year Pay Increases</t>
  </si>
  <si>
    <t>Adjustment to Exclude Post-Test Year Pay Increases</t>
  </si>
  <si>
    <t>Other Payroll Related Costs</t>
  </si>
  <si>
    <t>Total Adjustment to Exclude Post-Test Year Pay Increases</t>
  </si>
  <si>
    <t>See AJ20A-Direct Payroll, tab AJ 20A.7, cell D22.</t>
  </si>
  <si>
    <t>See AJ20A-Direct Payroll, tab AJ 20A.7, cell D31.</t>
  </si>
  <si>
    <t>Cities Affiliate Payroll Expense</t>
  </si>
  <si>
    <t>See AJ20B-Affiliate Payroll, tab AJ 20B.6, cell D22.</t>
  </si>
  <si>
    <t>See AJ20B-Affiliate Payroll, tab AJ 20B.6, cell D31.</t>
  </si>
  <si>
    <t>Adjustment to Payroll Tax and Benefits</t>
  </si>
  <si>
    <t>See AJ20B-Affiliate Payroll, tab AJ 20B.6, cells C39 through C42.</t>
  </si>
  <si>
    <t>Rates</t>
  </si>
  <si>
    <t>Rate</t>
  </si>
  <si>
    <t>Cities Directors and Officers Insurance</t>
  </si>
  <si>
    <t>Ratepayer Share</t>
  </si>
  <si>
    <t>Ratepayer Share Percentage</t>
  </si>
  <si>
    <t>Directors and Officers Insurance Allocated to ETI</t>
  </si>
  <si>
    <t>Cities Adjustment to Share Directors and Officers Insurance</t>
  </si>
  <si>
    <t>See Cities 3-14.</t>
  </si>
  <si>
    <t>Cities Self Insurance Reserve Accrual</t>
  </si>
  <si>
    <t>December 31, 2021 Self Insurance Reserve</t>
  </si>
  <si>
    <t>See Schedule B-1, line 7.</t>
  </si>
  <si>
    <t>ETI Proposed Reserve Balance</t>
  </si>
  <si>
    <t>Balance to Accrue for Proposed Reserve Balance</t>
  </si>
  <si>
    <t>Cities Insurance Reserve Accrual Adjustment</t>
  </si>
  <si>
    <t>See the Direct Testimony of Gregory S. Wilson, 5:4-7.</t>
  </si>
  <si>
    <t>Recovery Requested and Authorized in Docket 41791</t>
  </si>
  <si>
    <t>See the Order on Rehearing Dated 11/1/2012 in Docket 39896, page 27 at 157.</t>
  </si>
  <si>
    <t>Years of Amortization, 2013-2022</t>
  </si>
  <si>
    <t>Authorized Amortization Period, Docket 39896, Years</t>
  </si>
  <si>
    <t>Required Annual Amortization Based on the Original Amortization Period</t>
  </si>
  <si>
    <t>Alternative Consideration:</t>
  </si>
  <si>
    <t>Adjustment Based on the Original Amortization Period</t>
  </si>
  <si>
    <t>Remaining Time of the Authorized Amortization Period, Years</t>
  </si>
  <si>
    <t>ETI Requested Annual Accrual</t>
  </si>
  <si>
    <t>Cities Short-Term Incentives Target Adjustment</t>
  </si>
  <si>
    <t>See TP-53719-00CIT003-X004, tab Direct_Short Term, total of cells K11 through K69.</t>
  </si>
  <si>
    <t>See TP-53719-00CIT003-X004, tab Affiliate_Short Term, total of cells K9 through K68.</t>
  </si>
  <si>
    <t>ETI STI Expenses</t>
  </si>
  <si>
    <t>Target Adjustment Factor</t>
  </si>
  <si>
    <t>Target Level</t>
  </si>
  <si>
    <t>Cities Adjustment for Target Level Compensation</t>
  </si>
  <si>
    <t>Payroll Taxes</t>
  </si>
  <si>
    <t>Total Payroll Tax Adjustment</t>
  </si>
  <si>
    <t>Total Adjustment</t>
  </si>
  <si>
    <t>Cities Long-Term Incentives Adjustment</t>
  </si>
  <si>
    <t>See TP-53719-00CIT003-X004, tab Direct_Long Term, total of cells K11 through K35.</t>
  </si>
  <si>
    <t>Ref.</t>
  </si>
  <si>
    <t>Direct</t>
  </si>
  <si>
    <t>Affiliate</t>
  </si>
  <si>
    <t>Notes 1&amp;2</t>
  </si>
  <si>
    <t>Cities Short-Term Incentives Funding Adjustment</t>
  </si>
  <si>
    <t>ETI Teamshare Expenses</t>
  </si>
  <si>
    <t>Teamshare Target Level</t>
  </si>
  <si>
    <t>Cities Target Level STI Expense</t>
  </si>
  <si>
    <t>See TP-53719-00CIT003-X004, tab Direct_Short Term, total of cells F11 through G69.</t>
  </si>
  <si>
    <t>See TP-53719-00CIT003-X004, tab Affiliate_Short Term, total of cells F9 through G68.</t>
  </si>
  <si>
    <t>Target STI Expense Excluding Teamshare</t>
  </si>
  <si>
    <t>See TP-53719-00OPC001-X010_HSPM A-E, tab OPUC 1-10_A-D, Total of cells C3-C4359 divided by total of cells H3-H4359.</t>
  </si>
  <si>
    <t>Adjustment Summary</t>
  </si>
  <si>
    <t>Exhibit MG-2</t>
  </si>
  <si>
    <t>ETI Payroll</t>
  </si>
  <si>
    <t>Affiliate Payroll</t>
  </si>
  <si>
    <t>Short-Term Incentives Target Adjustment</t>
  </si>
  <si>
    <t>Short-Term Incentives Funding Adjustment</t>
  </si>
  <si>
    <t>Long-Term Incentives</t>
  </si>
  <si>
    <t>Self-Insurance Accrual</t>
  </si>
  <si>
    <t>Directors and Officers Insurance</t>
  </si>
  <si>
    <t>See Raeder Direct, 11:10 - 12:6 and JAR-1 (HSPM), pages 29 and 52.</t>
  </si>
  <si>
    <t>Cities Financial Funding Adjustment (1/2 of 60%)</t>
  </si>
  <si>
    <t>ETI LTI Expenses</t>
  </si>
  <si>
    <t>Affiliate LTI Expenses</t>
  </si>
  <si>
    <t>Total LTI Requested by ETI</t>
  </si>
  <si>
    <t>Cities Adjustment for Long-Term Incentive Compensation</t>
  </si>
  <si>
    <t>See TP-53719-00CIT003-X004, tab Affiliate_Long Term, cell H17.</t>
  </si>
  <si>
    <t>Exhibit MG-2.1</t>
  </si>
  <si>
    <t>Exhibit MG-2.2</t>
  </si>
  <si>
    <t>Exhibit MG-2.3</t>
  </si>
  <si>
    <t>MG-2.1</t>
  </si>
  <si>
    <t>MG-2.2</t>
  </si>
  <si>
    <t>MG-2.3</t>
  </si>
  <si>
    <t>Exhibit MG-2.4</t>
  </si>
  <si>
    <t>Exhibit MG-2.5</t>
  </si>
  <si>
    <t>Exhibit MG-2.7</t>
  </si>
  <si>
    <t>Cities Early Retired Generating Plants</t>
  </si>
  <si>
    <t>Nelson Unit 6</t>
  </si>
  <si>
    <t>Big Cajun 2 Unit 3</t>
  </si>
  <si>
    <t>Big Cajun 2 Common</t>
  </si>
  <si>
    <t>OPUC 3-6</t>
  </si>
  <si>
    <t>OPUC 6-2</t>
  </si>
  <si>
    <t>ETI Depreciation Adjustments for Early Retired Units</t>
  </si>
  <si>
    <t>Total ETI Accelerated Depreciation Adjustments</t>
  </si>
  <si>
    <t>Exhibit MG-2.8</t>
  </si>
  <si>
    <t>MG-2.4</t>
  </si>
  <si>
    <t>MG-2.5</t>
  </si>
  <si>
    <t>MG-2.6</t>
  </si>
  <si>
    <t>MG-2.7</t>
  </si>
  <si>
    <t>Current Rates</t>
  </si>
  <si>
    <t>Plant Balance December 31, 2021</t>
  </si>
  <si>
    <t>Futural Accruals</t>
  </si>
  <si>
    <t>Recovery Period at Current Rates</t>
  </si>
  <si>
    <t>Exhibit MG-2.9</t>
  </si>
  <si>
    <t>Recovery of Sabine Units at Current Rates.</t>
  </si>
  <si>
    <t>Exhibit MG-2.10</t>
  </si>
  <si>
    <t>Total Rate Base</t>
  </si>
  <si>
    <t>Equity Ratio</t>
  </si>
  <si>
    <t>Adjustment to Return Requirement</t>
  </si>
  <si>
    <t>Adjustment to Revenue Requirement</t>
  </si>
  <si>
    <t>Tax Factor</t>
  </si>
  <si>
    <t>Adjustment to Equity Premium</t>
  </si>
  <si>
    <t>Adjustment to Income Tax Requirement</t>
  </si>
  <si>
    <t>Schedule B-1, Line 19.</t>
  </si>
  <si>
    <t>Sperandeo Direct 3 (Table).</t>
  </si>
  <si>
    <t>Totten Direct 5:4-7.</t>
  </si>
  <si>
    <t>Lofton Direct 48:1.</t>
  </si>
  <si>
    <t>ROE Premium</t>
  </si>
  <si>
    <t>MG-2.10</t>
  </si>
  <si>
    <t>Retirement Dates</t>
  </si>
  <si>
    <t>Docket</t>
  </si>
  <si>
    <t>Current</t>
  </si>
  <si>
    <t>Depreciation</t>
  </si>
  <si>
    <t>Accelerated</t>
  </si>
  <si>
    <t>Line No.</t>
  </si>
  <si>
    <t>Exhibit MG-2.11</t>
  </si>
  <si>
    <t>Cities Gulf States SAIDI Scores</t>
  </si>
  <si>
    <t>Utility</t>
  </si>
  <si>
    <t>State</t>
  </si>
  <si>
    <t>SAIDI</t>
  </si>
  <si>
    <t>Without</t>
  </si>
  <si>
    <t>MED</t>
  </si>
  <si>
    <t>Number</t>
  </si>
  <si>
    <t>of</t>
  </si>
  <si>
    <t>Customers</t>
  </si>
  <si>
    <t>Southwestern Electric Power Co</t>
  </si>
  <si>
    <t>Entergy Mississippi LLC</t>
  </si>
  <si>
    <t>Entergy Texas Inc.</t>
  </si>
  <si>
    <t>Entergy Louisiana LLC</t>
  </si>
  <si>
    <t>AEP Texas Central Company</t>
  </si>
  <si>
    <t>CenterPoint Energy</t>
  </si>
  <si>
    <t>El Paso Electric Co</t>
  </si>
  <si>
    <t>Entergy New Orleans, LLC</t>
  </si>
  <si>
    <t>AEP Texas North Company</t>
  </si>
  <si>
    <t>Mississippi Power Co</t>
  </si>
  <si>
    <t>Tampa Electric Co</t>
  </si>
  <si>
    <t>Florida Power &amp; Light Co</t>
  </si>
  <si>
    <t>Gulf Power Co</t>
  </si>
  <si>
    <t>LA</t>
  </si>
  <si>
    <t>MS</t>
  </si>
  <si>
    <t>TX</t>
  </si>
  <si>
    <t>FL</t>
  </si>
  <si>
    <t>Cities Gulf States SAIFI Scores</t>
  </si>
  <si>
    <t>Exhibit MG-2.12</t>
  </si>
  <si>
    <t>Cities Non-Qualified Retirement Plan Adjustment</t>
  </si>
  <si>
    <t>926000 - Employee Pension &amp; Benefits</t>
  </si>
  <si>
    <t>926NS1 - ASC 715 NSC - Emp Pens &amp; Ben</t>
  </si>
  <si>
    <t>OPUC 1-18</t>
  </si>
  <si>
    <t>Total Non-Qualified Retirement Expenses</t>
  </si>
  <si>
    <t>Adjustment to Remove the Remaining Non-Qualified Plan Expenses</t>
  </si>
  <si>
    <t>Non-Qualified Retirement Plans</t>
  </si>
  <si>
    <t>Cities Pension and OPEB Under Recovered Asset Amortization</t>
  </si>
  <si>
    <t>Qualified Pension Asset</t>
  </si>
  <si>
    <t>AJ14L.2, line 1</t>
  </si>
  <si>
    <t>Cities Recommended Amortization</t>
  </si>
  <si>
    <t>Cities Recommended Amortization Period</t>
  </si>
  <si>
    <t>ETI Requested Amortization</t>
  </si>
  <si>
    <t>Adjustment to the Amortization of Qualified Costs</t>
  </si>
  <si>
    <t>AJ14L.2, line 6</t>
  </si>
  <si>
    <t>AJ14L.2, line 12</t>
  </si>
  <si>
    <t>Cities Adjustment to Exclude the Amortization on Non-Qualified Costs</t>
  </si>
  <si>
    <t>Total Adjustment to Under-Recovered Retirement Cost Amortization</t>
  </si>
  <si>
    <t>Under-Recovered Pension and OPEB Amortization</t>
  </si>
  <si>
    <t>MG-2.8</t>
  </si>
  <si>
    <t>MG-2.9</t>
  </si>
  <si>
    <t>COVID-19 Bad Debt Amortization</t>
  </si>
  <si>
    <t>MG-2.11</t>
  </si>
  <si>
    <t>Cities COVID-19 Bad Debt Asset Amortization</t>
  </si>
  <si>
    <t>COVID-19 Bad Debt Regulatory Asset</t>
  </si>
  <si>
    <t>AJ31.2, line 1</t>
  </si>
  <si>
    <t>Cities Recommended Annual Amortization</t>
  </si>
  <si>
    <t>ETI Requested Annual Amortization</t>
  </si>
  <si>
    <t>Cities COVID-19 Bad Debt Amortization Adjustment</t>
  </si>
  <si>
    <t>AJ31.2, line 3</t>
  </si>
  <si>
    <t>Exhibit MG-2.13</t>
  </si>
  <si>
    <t>Exhibit MG-2.14</t>
  </si>
  <si>
    <t>Exhibit MG-2.15</t>
  </si>
  <si>
    <t>Cities ROE Premium Adjustment</t>
  </si>
  <si>
    <t>Note:  Comparison is shown for investor-owned electric utilities bordering Gulf of Mexico with more than 10,000 customers on a highest-to-lowest scale for SAIDI during 2021 with major event days excluded.  Conforms to IEEE standard.</t>
  </si>
  <si>
    <t>Note:  Comparison is shown for investor-owned electric utilities bordering Gulf of Mexico with more than 10,000 customers on a highest-to-lowest scale for SAIFI during 2021 with major event days excluded.  Conforms to IEEE standard.</t>
  </si>
  <si>
    <t>Exhibit MG-2.6</t>
  </si>
  <si>
    <t>ETI Amortization of Non-Qualified Costs</t>
  </si>
  <si>
    <t>PUBLIC REDACTED VERSION</t>
  </si>
  <si>
    <t>Remove Accelerated Depreciation for Retiring Plants</t>
  </si>
  <si>
    <t>Total Adjustments Addressed in Mark E. Garrett Direct Testimony</t>
  </si>
  <si>
    <t>Note 1:</t>
  </si>
  <si>
    <t>This adjustment to Remove Accelerated Depreciation for Retiring Plants in the amount of $59.3 million is included in the total depreciation adjustment of $69.3 million recommended by Cities’ witness, David J. Garrett.</t>
  </si>
  <si>
    <t>MG-2.12</t>
  </si>
  <si>
    <t>See TP-53719-00OPC001-X010_HSPM A-E, tab OPUC 1-10_A-D, Total of cells C3-C4359 divided by total of cells H3-H4359.  See also, Confidential WORKPAPER MG-2.1 Incentive Compensation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</si>
</sst>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_(&quot;$&quot;* #,##0_);_(&quot;$&quot;* \(#,##0\);_(&quot;$&quot;* &quot;-&quot;??_);_(@_)"/>
    <numFmt numFmtId="167" formatCode="0.000"/>
    <numFmt numFmtId="168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8"/>
      <name val="Arial"/>
    </font>
    <font>
      <sz val="8"/>
      <name val="Arial"/>
      <family val="2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u/>
      <sz val="12"/>
      <color theme="1"/>
      <name val="Times New Roman"/>
      <family val="1"/>
    </font>
    <font>
      <b/>
      <sz val="18"/>
      <color rgb="FFFF000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Alignment="1">
      <alignment horizontal="right"/>
    </xf>
    <xf numFmtId="166" fontId="0" fillId="0" borderId="0" xfId="0" applyNumberFormat="1"/>
    <xf numFmtId="43" fontId="0" fillId="0" borderId="0" xfId="0" applyNumberFormat="1"/>
    <xf numFmtId="43" fontId="0" fillId="0" borderId="0" xfId="1" applyFont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6" fontId="6" fillId="0" borderId="0" xfId="2" applyNumberFormat="1" applyFont="1"/>
    <xf numFmtId="164" fontId="6" fillId="0" borderId="0" xfId="1" applyNumberFormat="1" applyFont="1"/>
    <xf numFmtId="164" fontId="6" fillId="0" borderId="0" xfId="1" applyNumberFormat="1" applyFont="1" applyBorder="1"/>
    <xf numFmtId="164" fontId="6" fillId="0" borderId="1" xfId="1" applyNumberFormat="1" applyFont="1" applyBorder="1"/>
    <xf numFmtId="166" fontId="6" fillId="0" borderId="3" xfId="0" applyNumberFormat="1" applyFont="1" applyBorder="1"/>
    <xf numFmtId="166" fontId="6" fillId="0" borderId="0" xfId="0" applyNumberFormat="1" applyFont="1"/>
    <xf numFmtId="0" fontId="6" fillId="0" borderId="1" xfId="0" applyFont="1" applyBorder="1"/>
    <xf numFmtId="166" fontId="6" fillId="0" borderId="0" xfId="2" applyNumberFormat="1" applyFont="1" applyBorder="1"/>
    <xf numFmtId="166" fontId="6" fillId="0" borderId="1" xfId="2" applyNumberFormat="1" applyFont="1" applyBorder="1"/>
    <xf numFmtId="0" fontId="8" fillId="0" borderId="0" xfId="0" applyFont="1"/>
    <xf numFmtId="10" fontId="6" fillId="0" borderId="0" xfId="3" applyNumberFormat="1" applyFont="1"/>
    <xf numFmtId="0" fontId="6" fillId="0" borderId="0" xfId="0" applyFont="1" applyAlignment="1">
      <alignment vertical="top"/>
    </xf>
    <xf numFmtId="166" fontId="6" fillId="0" borderId="1" xfId="0" applyNumberFormat="1" applyFont="1" applyBorder="1"/>
    <xf numFmtId="166" fontId="6" fillId="0" borderId="2" xfId="0" applyNumberFormat="1" applyFont="1" applyBorder="1"/>
    <xf numFmtId="166" fontId="6" fillId="0" borderId="3" xfId="2" applyNumberFormat="1" applyFont="1" applyBorder="1"/>
    <xf numFmtId="9" fontId="6" fillId="0" borderId="1" xfId="0" applyNumberFormat="1" applyFont="1" applyBorder="1"/>
    <xf numFmtId="10" fontId="6" fillId="0" borderId="0" xfId="0" applyNumberFormat="1" applyFont="1"/>
    <xf numFmtId="10" fontId="6" fillId="0" borderId="1" xfId="0" applyNumberFormat="1" applyFont="1" applyBorder="1"/>
    <xf numFmtId="0" fontId="6" fillId="2" borderId="0" xfId="0" applyFont="1" applyFill="1" applyAlignment="1">
      <alignment horizontal="center"/>
    </xf>
    <xf numFmtId="164" fontId="6" fillId="0" borderId="0" xfId="0" applyNumberFormat="1" applyFont="1"/>
    <xf numFmtId="44" fontId="6" fillId="0" borderId="0" xfId="0" applyNumberFormat="1" applyFont="1"/>
    <xf numFmtId="0" fontId="11" fillId="0" borderId="0" xfId="4" applyFont="1"/>
    <xf numFmtId="0" fontId="11" fillId="0" borderId="0" xfId="4" applyFont="1" applyAlignment="1">
      <alignment horizontal="right" indent="1"/>
    </xf>
    <xf numFmtId="0" fontId="12" fillId="0" borderId="0" xfId="4" applyFont="1" applyAlignment="1">
      <alignment horizontal="left"/>
    </xf>
    <xf numFmtId="37" fontId="12" fillId="0" borderId="0" xfId="4" applyNumberFormat="1" applyFont="1" applyAlignment="1">
      <alignment horizontal="left"/>
    </xf>
    <xf numFmtId="164" fontId="12" fillId="0" borderId="0" xfId="1" applyNumberFormat="1" applyFont="1" applyFill="1" applyAlignment="1">
      <alignment horizontal="left"/>
    </xf>
    <xf numFmtId="164" fontId="12" fillId="0" borderId="0" xfId="1" applyNumberFormat="1" applyFont="1" applyFill="1"/>
    <xf numFmtId="0" fontId="12" fillId="0" borderId="0" xfId="4" applyFont="1"/>
    <xf numFmtId="0" fontId="13" fillId="0" borderId="1" xfId="0" applyFont="1" applyBorder="1" applyAlignment="1">
      <alignment horizontal="center" wrapText="1"/>
    </xf>
    <xf numFmtId="0" fontId="11" fillId="0" borderId="1" xfId="4" applyFont="1" applyBorder="1" applyAlignment="1">
      <alignment horizontal="left" wrapText="1"/>
    </xf>
    <xf numFmtId="0" fontId="11" fillId="0" borderId="1" xfId="4" applyFont="1" applyBorder="1" applyAlignment="1">
      <alignment horizontal="center" wrapText="1"/>
    </xf>
    <xf numFmtId="164" fontId="11" fillId="0" borderId="1" xfId="1" applyNumberFormat="1" applyFont="1" applyFill="1" applyBorder="1" applyAlignment="1">
      <alignment horizontal="center" wrapText="1"/>
    </xf>
    <xf numFmtId="37" fontId="11" fillId="0" borderId="1" xfId="4" applyNumberFormat="1" applyFont="1" applyBorder="1" applyAlignment="1">
      <alignment horizontal="center" wrapText="1"/>
    </xf>
    <xf numFmtId="164" fontId="13" fillId="0" borderId="1" xfId="1" applyNumberFormat="1" applyFont="1" applyFill="1" applyBorder="1" applyAlignment="1">
      <alignment horizontal="center" wrapText="1"/>
    </xf>
    <xf numFmtId="0" fontId="12" fillId="0" borderId="0" xfId="4" applyFont="1" applyAlignment="1">
      <alignment horizontal="center"/>
    </xf>
    <xf numFmtId="0" fontId="12" fillId="0" borderId="0" xfId="4" applyFont="1" applyAlignment="1">
      <alignment horizontal="centerContinuous"/>
    </xf>
    <xf numFmtId="164" fontId="12" fillId="0" borderId="0" xfId="1" applyNumberFormat="1" applyFont="1" applyFill="1" applyBorder="1" applyAlignment="1">
      <alignment horizontal="center" wrapText="1"/>
    </xf>
    <xf numFmtId="165" fontId="6" fillId="0" borderId="0" xfId="6" applyNumberFormat="1" applyFont="1" applyFill="1"/>
    <xf numFmtId="164" fontId="6" fillId="0" borderId="0" xfId="1" applyNumberFormat="1" applyFont="1" applyFill="1"/>
    <xf numFmtId="165" fontId="12" fillId="0" borderId="0" xfId="6" applyNumberFormat="1" applyFont="1" applyFill="1" applyAlignment="1">
      <alignment horizontal="center"/>
    </xf>
    <xf numFmtId="164" fontId="12" fillId="0" borderId="1" xfId="1" applyNumberFormat="1" applyFont="1" applyFill="1" applyBorder="1"/>
    <xf numFmtId="164" fontId="6" fillId="0" borderId="1" xfId="1" applyNumberFormat="1" applyFont="1" applyFill="1" applyBorder="1"/>
    <xf numFmtId="43" fontId="6" fillId="0" borderId="0" xfId="0" applyNumberFormat="1" applyFont="1"/>
    <xf numFmtId="10" fontId="6" fillId="0" borderId="0" xfId="3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164" fontId="13" fillId="0" borderId="0" xfId="1" applyNumberFormat="1" applyFont="1"/>
    <xf numFmtId="168" fontId="6" fillId="0" borderId="0" xfId="0" applyNumberFormat="1" applyFont="1"/>
    <xf numFmtId="167" fontId="6" fillId="0" borderId="0" xfId="0" applyNumberFormat="1" applyFont="1"/>
    <xf numFmtId="0" fontId="14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5" applyFont="1" applyAlignment="1">
      <alignment horizontal="left"/>
    </xf>
    <xf numFmtId="0" fontId="11" fillId="0" borderId="0" xfId="4" applyFont="1" applyAlignment="1">
      <alignment horizontal="center"/>
    </xf>
  </cellXfs>
  <cellStyles count="13">
    <cellStyle name="Comma" xfId="1" builtinId="3"/>
    <cellStyle name="Comma 2" xfId="10" xr:uid="{B463FE5F-EF3C-44A4-B4DA-9D822CFFDA93}"/>
    <cellStyle name="Currency" xfId="2" builtinId="4"/>
    <cellStyle name="Normal" xfId="0" builtinId="0"/>
    <cellStyle name="Normal 2" xfId="8" xr:uid="{97F4A7F9-38F7-49A2-B74B-3EBC766D41A1}"/>
    <cellStyle name="Normal 3" xfId="5" xr:uid="{B07C0201-52FB-41F7-BF52-DDBFFC2763B2}"/>
    <cellStyle name="Normal 3 2" xfId="9" xr:uid="{163347B6-1BEB-48C7-9950-65A16BF15A8D}"/>
    <cellStyle name="Normal 4" xfId="4" xr:uid="{82107299-B6A3-4E78-A8FC-6046F79A74C4}"/>
    <cellStyle name="Normal 4 2" xfId="12" xr:uid="{CF836391-8CBA-4F9B-B4FF-7CB2717B5BFE}"/>
    <cellStyle name="Normal 4 2 5 2 2" xfId="7" xr:uid="{408E72C0-112F-4595-9FE1-B2CB7BFDB06B}"/>
    <cellStyle name="Percent" xfId="3" builtinId="5"/>
    <cellStyle name="Percent 2" xfId="11" xr:uid="{8E705AA3-739A-4E7A-A78D-25C866335E8E}"/>
    <cellStyle name="Percent 2 2" xfId="6" xr:uid="{A47E3627-8FB7-4DAC-A6C9-02E4CE6137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F763E-FA85-4A04-918B-F3A42FC03184}">
  <sheetPr>
    <pageSetUpPr fitToPage="1"/>
  </sheetPr>
  <dimension ref="A1:G32"/>
  <sheetViews>
    <sheetView tabSelected="1" workbookViewId="0">
      <selection activeCell="O11" sqref="O11"/>
    </sheetView>
  </sheetViews>
  <sheetFormatPr defaultRowHeight="14.4" x14ac:dyDescent="0.3"/>
  <cols>
    <col min="1" max="1" width="8.6640625" customWidth="1"/>
    <col min="2" max="2" width="1.5546875" customWidth="1"/>
    <col min="3" max="3" width="57.44140625" customWidth="1"/>
    <col min="4" max="4" width="2" customWidth="1"/>
    <col min="5" max="5" width="15.33203125" bestFit="1" customWidth="1"/>
    <col min="6" max="6" width="1.44140625" customWidth="1"/>
    <col min="7" max="7" width="15" bestFit="1" customWidth="1"/>
  </cols>
  <sheetData>
    <row r="1" spans="1:7" ht="15.6" x14ac:dyDescent="0.3">
      <c r="A1" s="5"/>
      <c r="B1" s="5"/>
      <c r="C1" s="5"/>
      <c r="D1" s="5"/>
      <c r="E1" s="5"/>
      <c r="F1" s="5"/>
      <c r="G1" s="6" t="s">
        <v>92</v>
      </c>
    </row>
    <row r="2" spans="1:7" ht="15.6" x14ac:dyDescent="0.3">
      <c r="A2" s="5"/>
      <c r="B2" s="5"/>
      <c r="C2" s="5"/>
      <c r="D2" s="5"/>
      <c r="E2" s="5"/>
      <c r="F2" s="5"/>
      <c r="G2" s="5"/>
    </row>
    <row r="3" spans="1:7" ht="15.6" x14ac:dyDescent="0.3">
      <c r="A3" s="60" t="s">
        <v>0</v>
      </c>
      <c r="B3" s="60"/>
      <c r="C3" s="60"/>
      <c r="D3" s="60"/>
      <c r="E3" s="60"/>
      <c r="F3" s="60"/>
      <c r="G3" s="60"/>
    </row>
    <row r="4" spans="1:7" ht="15.6" x14ac:dyDescent="0.3">
      <c r="A4" s="60" t="s">
        <v>91</v>
      </c>
      <c r="B4" s="60"/>
      <c r="C4" s="60"/>
      <c r="D4" s="60"/>
      <c r="E4" s="60"/>
      <c r="F4" s="60"/>
      <c r="G4" s="60"/>
    </row>
    <row r="5" spans="1:7" ht="15.6" x14ac:dyDescent="0.3">
      <c r="A5" s="60" t="s">
        <v>15</v>
      </c>
      <c r="B5" s="60"/>
      <c r="C5" s="60"/>
      <c r="D5" s="60"/>
      <c r="E5" s="60"/>
      <c r="F5" s="60"/>
      <c r="G5" s="60"/>
    </row>
    <row r="6" spans="1:7" ht="15.6" x14ac:dyDescent="0.3">
      <c r="A6" s="5"/>
      <c r="B6" s="5"/>
      <c r="C6" s="5"/>
      <c r="D6" s="5"/>
      <c r="E6" s="5"/>
      <c r="F6" s="5"/>
      <c r="G6" s="5"/>
    </row>
    <row r="7" spans="1:7" ht="15.6" x14ac:dyDescent="0.3">
      <c r="A7" s="61" t="s">
        <v>222</v>
      </c>
      <c r="B7" s="61"/>
      <c r="C7" s="61"/>
      <c r="D7" s="61"/>
      <c r="E7" s="61"/>
      <c r="F7" s="61"/>
      <c r="G7" s="61"/>
    </row>
    <row r="8" spans="1:7" ht="15.6" x14ac:dyDescent="0.3">
      <c r="A8" s="5"/>
      <c r="B8" s="5"/>
      <c r="C8" s="5"/>
      <c r="D8" s="5"/>
      <c r="E8" s="5"/>
      <c r="F8" s="5"/>
      <c r="G8" s="5"/>
    </row>
    <row r="9" spans="1:7" ht="15.6" x14ac:dyDescent="0.3">
      <c r="A9" s="7" t="s">
        <v>13</v>
      </c>
      <c r="B9" s="7"/>
      <c r="C9" s="7"/>
      <c r="D9" s="7"/>
      <c r="E9" s="7"/>
      <c r="F9" s="7"/>
      <c r="G9" s="7" t="s">
        <v>10</v>
      </c>
    </row>
    <row r="10" spans="1:7" ht="15.6" x14ac:dyDescent="0.3">
      <c r="A10" s="9" t="s">
        <v>14</v>
      </c>
      <c r="B10" s="7"/>
      <c r="C10" s="9" t="s">
        <v>2</v>
      </c>
      <c r="D10" s="7"/>
      <c r="E10" s="9" t="s">
        <v>23</v>
      </c>
      <c r="F10" s="7"/>
      <c r="G10" s="9" t="s">
        <v>18</v>
      </c>
    </row>
    <row r="11" spans="1:7" ht="15.6" x14ac:dyDescent="0.3">
      <c r="A11" s="7"/>
      <c r="B11" s="5"/>
      <c r="C11" s="5"/>
      <c r="D11" s="5"/>
      <c r="E11" s="5"/>
      <c r="F11" s="5"/>
      <c r="G11" s="5"/>
    </row>
    <row r="12" spans="1:7" ht="15.6" x14ac:dyDescent="0.3">
      <c r="A12" s="7">
        <v>1</v>
      </c>
      <c r="B12" s="5"/>
      <c r="C12" s="5" t="s">
        <v>95</v>
      </c>
      <c r="D12" s="5"/>
      <c r="E12" s="7" t="s">
        <v>110</v>
      </c>
      <c r="F12" s="5"/>
      <c r="G12" s="10">
        <f>+'MG-2.1 STI Target'!K26</f>
        <v>-1930041.3015281395</v>
      </c>
    </row>
    <row r="13" spans="1:7" ht="15.6" x14ac:dyDescent="0.3">
      <c r="A13" s="7">
        <v>2</v>
      </c>
      <c r="B13" s="5"/>
      <c r="C13" s="5" t="s">
        <v>96</v>
      </c>
      <c r="D13" s="5"/>
      <c r="E13" s="7" t="s">
        <v>111</v>
      </c>
      <c r="F13" s="5"/>
      <c r="G13" s="11">
        <f>+'MG-2.2 STI Funding'!K30</f>
        <v>-2120482.3205146533</v>
      </c>
    </row>
    <row r="14" spans="1:7" ht="15.6" x14ac:dyDescent="0.3">
      <c r="A14" s="7">
        <v>3</v>
      </c>
      <c r="B14" s="5"/>
      <c r="C14" s="5" t="s">
        <v>97</v>
      </c>
      <c r="D14" s="5"/>
      <c r="E14" s="7" t="s">
        <v>112</v>
      </c>
      <c r="F14" s="5"/>
      <c r="G14" s="11">
        <f>+'MG-2.3 LTI'!I26</f>
        <v>-2516320.0608000001</v>
      </c>
    </row>
    <row r="15" spans="1:7" ht="15.6" x14ac:dyDescent="0.3">
      <c r="A15" s="7">
        <v>4</v>
      </c>
      <c r="B15" s="5"/>
      <c r="C15" s="5" t="s">
        <v>93</v>
      </c>
      <c r="D15" s="5"/>
      <c r="E15" s="7" t="s">
        <v>125</v>
      </c>
      <c r="F15" s="5"/>
      <c r="G15" s="11">
        <f>+'MG-2.4 ETI Payroll'!I27</f>
        <v>-1202878.5244</v>
      </c>
    </row>
    <row r="16" spans="1:7" ht="15.6" x14ac:dyDescent="0.3">
      <c r="A16" s="7">
        <v>5</v>
      </c>
      <c r="B16" s="5"/>
      <c r="C16" s="5" t="s">
        <v>94</v>
      </c>
      <c r="D16" s="5"/>
      <c r="E16" s="7" t="s">
        <v>126</v>
      </c>
      <c r="F16" s="5"/>
      <c r="G16" s="11">
        <f>+'MG-2.5 Affiliate Payroll'!I27</f>
        <v>-1394405.0453999999</v>
      </c>
    </row>
    <row r="17" spans="1:7" ht="15.6" x14ac:dyDescent="0.3">
      <c r="A17" s="7">
        <v>6</v>
      </c>
      <c r="B17" s="5"/>
      <c r="C17" s="5" t="s">
        <v>190</v>
      </c>
      <c r="D17" s="5"/>
      <c r="E17" s="7" t="s">
        <v>127</v>
      </c>
      <c r="F17" s="5"/>
      <c r="G17" s="11">
        <f>+'MG-2.6 Non-Qualified Retirement'!K18</f>
        <v>-1329421</v>
      </c>
    </row>
    <row r="18" spans="1:7" ht="15.6" x14ac:dyDescent="0.3">
      <c r="A18" s="7">
        <v>7</v>
      </c>
      <c r="B18" s="5"/>
      <c r="C18" s="5" t="s">
        <v>202</v>
      </c>
      <c r="D18" s="5"/>
      <c r="E18" s="7" t="s">
        <v>128</v>
      </c>
      <c r="F18" s="5"/>
      <c r="G18" s="11">
        <f>+'MG-2.7 Pension Amortization'!G26</f>
        <v>-1532658.5</v>
      </c>
    </row>
    <row r="19" spans="1:7" ht="15.6" x14ac:dyDescent="0.3">
      <c r="A19" s="7">
        <v>8</v>
      </c>
      <c r="B19" s="5"/>
      <c r="C19" s="5" t="s">
        <v>98</v>
      </c>
      <c r="D19" s="5"/>
      <c r="E19" s="7" t="s">
        <v>203</v>
      </c>
      <c r="F19" s="5"/>
      <c r="G19" s="11">
        <f>+'MG-2.8 Self Insurance Accrual'!G32</f>
        <v>-4939235.2</v>
      </c>
    </row>
    <row r="20" spans="1:7" ht="15.6" x14ac:dyDescent="0.3">
      <c r="A20" s="7">
        <v>9</v>
      </c>
      <c r="B20" s="5"/>
      <c r="C20" s="5" t="s">
        <v>99</v>
      </c>
      <c r="D20" s="5"/>
      <c r="E20" s="7" t="s">
        <v>204</v>
      </c>
      <c r="F20" s="5"/>
      <c r="G20" s="12">
        <f>+'MG-2.9 D&amp;O Insurance'!G18</f>
        <v>-65843.5</v>
      </c>
    </row>
    <row r="21" spans="1:7" ht="15.6" x14ac:dyDescent="0.3">
      <c r="A21" s="7">
        <v>10</v>
      </c>
      <c r="B21" s="5"/>
      <c r="C21" s="5" t="s">
        <v>147</v>
      </c>
      <c r="D21" s="5"/>
      <c r="E21" s="7" t="s">
        <v>148</v>
      </c>
      <c r="F21" s="5"/>
      <c r="G21" s="12">
        <f>+'MG-2.10 ROE Premium Adjustment'!G24</f>
        <v>-8580219.730685588</v>
      </c>
    </row>
    <row r="22" spans="1:7" ht="15.6" x14ac:dyDescent="0.3">
      <c r="A22" s="7">
        <v>11</v>
      </c>
      <c r="B22" s="5"/>
      <c r="C22" s="5" t="s">
        <v>205</v>
      </c>
      <c r="D22" s="5"/>
      <c r="E22" s="7" t="s">
        <v>206</v>
      </c>
      <c r="F22" s="5"/>
      <c r="G22" s="13">
        <f>+'MG-2.11 COVID-19 Amortization'!G20</f>
        <v>-978016</v>
      </c>
    </row>
    <row r="23" spans="1:7" ht="15.6" x14ac:dyDescent="0.3">
      <c r="A23" s="7"/>
      <c r="B23" s="5"/>
      <c r="C23" s="5"/>
      <c r="D23" s="5"/>
      <c r="E23" s="5"/>
      <c r="F23" s="5"/>
      <c r="G23" s="5"/>
    </row>
    <row r="24" spans="1:7" ht="15.6" x14ac:dyDescent="0.3">
      <c r="A24" s="7">
        <v>12</v>
      </c>
      <c r="B24" s="5"/>
      <c r="C24" s="5" t="s">
        <v>9</v>
      </c>
      <c r="D24" s="5"/>
      <c r="E24" s="5"/>
      <c r="F24" s="5"/>
      <c r="G24" s="15">
        <f>SUM(G12:G23)</f>
        <v>-26589521.183328379</v>
      </c>
    </row>
    <row r="25" spans="1:7" ht="15.6" x14ac:dyDescent="0.3">
      <c r="A25" s="7"/>
      <c r="B25" s="5"/>
      <c r="C25" s="5"/>
      <c r="D25" s="5"/>
      <c r="E25" s="5"/>
      <c r="F25" s="5"/>
      <c r="G25" s="15"/>
    </row>
    <row r="26" spans="1:7" ht="18.600000000000001" x14ac:dyDescent="0.3">
      <c r="A26" s="7">
        <v>13</v>
      </c>
      <c r="B26" s="5"/>
      <c r="C26" s="5" t="s">
        <v>223</v>
      </c>
      <c r="D26" s="59">
        <v>1</v>
      </c>
      <c r="E26" s="7" t="s">
        <v>227</v>
      </c>
      <c r="F26" s="5"/>
      <c r="G26" s="13">
        <v>-59349569</v>
      </c>
    </row>
    <row r="27" spans="1:7" ht="15.6" x14ac:dyDescent="0.3">
      <c r="A27" s="7"/>
      <c r="B27" s="5"/>
      <c r="C27" s="5"/>
      <c r="D27" s="5"/>
      <c r="E27" s="5"/>
      <c r="F27" s="5"/>
      <c r="G27" s="15"/>
    </row>
    <row r="28" spans="1:7" ht="16.2" thickBot="1" x14ac:dyDescent="0.35">
      <c r="A28" s="7">
        <v>14</v>
      </c>
      <c r="B28" s="5"/>
      <c r="C28" s="5" t="s">
        <v>224</v>
      </c>
      <c r="D28" s="5"/>
      <c r="E28" s="5"/>
      <c r="F28" s="5"/>
      <c r="G28" s="14">
        <f>+G24+G26</f>
        <v>-85939090.183328375</v>
      </c>
    </row>
    <row r="29" spans="1:7" ht="16.2" thickTop="1" x14ac:dyDescent="0.3">
      <c r="A29" s="7"/>
      <c r="B29" s="5"/>
      <c r="C29" s="5"/>
      <c r="D29" s="5"/>
      <c r="E29" s="5"/>
      <c r="F29" s="5"/>
      <c r="G29" s="5"/>
    </row>
    <row r="30" spans="1:7" ht="15.6" x14ac:dyDescent="0.3">
      <c r="B30" s="5"/>
      <c r="C30" s="5"/>
      <c r="D30" s="5"/>
      <c r="E30" s="5"/>
      <c r="F30" s="5"/>
      <c r="G30" s="30"/>
    </row>
    <row r="31" spans="1:7" ht="46.5" customHeight="1" x14ac:dyDescent="0.3">
      <c r="A31" s="21" t="s">
        <v>225</v>
      </c>
      <c r="B31" s="62" t="s">
        <v>226</v>
      </c>
      <c r="C31" s="62"/>
      <c r="D31" s="62"/>
      <c r="E31" s="62"/>
      <c r="F31" s="62"/>
      <c r="G31" s="62"/>
    </row>
    <row r="32" spans="1:7" ht="15.6" x14ac:dyDescent="0.3">
      <c r="A32" s="5"/>
      <c r="B32" s="5"/>
      <c r="C32" s="5"/>
      <c r="D32" s="5"/>
      <c r="E32" s="5"/>
      <c r="F32" s="5"/>
      <c r="G32" s="5"/>
    </row>
  </sheetData>
  <mergeCells count="5">
    <mergeCell ref="A3:G3"/>
    <mergeCell ref="A4:G4"/>
    <mergeCell ref="A5:G5"/>
    <mergeCell ref="A7:G7"/>
    <mergeCell ref="B31:G31"/>
  </mergeCells>
  <pageMargins left="0.7" right="0.7" top="0.75" bottom="0.75" header="0.3" footer="0.3"/>
  <pageSetup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DE485-D7FB-4C5F-B44F-C14CD3985A54}">
  <sheetPr>
    <pageSetUpPr fitToPage="1"/>
  </sheetPr>
  <dimension ref="A1:M32"/>
  <sheetViews>
    <sheetView workbookViewId="0">
      <selection activeCell="R16" sqref="R16:S16"/>
    </sheetView>
  </sheetViews>
  <sheetFormatPr defaultRowHeight="14.4" x14ac:dyDescent="0.3"/>
  <cols>
    <col min="1" max="1" width="6.5546875" customWidth="1"/>
    <col min="2" max="2" width="1.5546875" customWidth="1"/>
    <col min="3" max="3" width="44.109375" customWidth="1"/>
    <col min="4" max="4" width="2" customWidth="1"/>
    <col min="5" max="5" width="8" customWidth="1"/>
    <col min="6" max="6" width="2.109375" customWidth="1"/>
    <col min="7" max="7" width="12.6640625" bestFit="1" customWidth="1"/>
    <col min="8" max="8" width="1.44140625" customWidth="1"/>
    <col min="9" max="9" width="12.6640625" bestFit="1" customWidth="1"/>
    <col min="10" max="10" width="1.88671875" customWidth="1"/>
    <col min="11" max="11" width="13.5546875" bestFit="1" customWidth="1"/>
    <col min="13" max="13" width="12.5546875" bestFit="1" customWidth="1"/>
  </cols>
  <sheetData>
    <row r="1" spans="1:13" ht="15.6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6" t="s">
        <v>107</v>
      </c>
    </row>
    <row r="2" spans="1:13" ht="15.6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3" ht="15.6" x14ac:dyDescent="0.3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3" ht="15.6" x14ac:dyDescent="0.3">
      <c r="A4" s="60" t="s">
        <v>67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3" ht="15.6" x14ac:dyDescent="0.3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3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3" ht="15.6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15.6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3" ht="15.6" x14ac:dyDescent="0.3">
      <c r="A9" s="7" t="s">
        <v>13</v>
      </c>
      <c r="B9" s="7"/>
      <c r="C9" s="7"/>
      <c r="D9" s="7"/>
      <c r="E9" s="7"/>
      <c r="F9" s="5"/>
      <c r="G9" s="7" t="s">
        <v>11</v>
      </c>
      <c r="H9" s="7"/>
      <c r="I9" s="7" t="s">
        <v>81</v>
      </c>
      <c r="J9" s="5"/>
      <c r="K9" s="5"/>
    </row>
    <row r="10" spans="1:13" ht="15.6" x14ac:dyDescent="0.3">
      <c r="A10" s="9" t="s">
        <v>14</v>
      </c>
      <c r="B10" s="7"/>
      <c r="C10" s="9" t="s">
        <v>2</v>
      </c>
      <c r="D10" s="7"/>
      <c r="E10" s="9" t="s">
        <v>79</v>
      </c>
      <c r="F10" s="5"/>
      <c r="G10" s="9" t="s">
        <v>80</v>
      </c>
      <c r="H10" s="7"/>
      <c r="I10" s="9" t="s">
        <v>18</v>
      </c>
      <c r="J10" s="5"/>
      <c r="K10" s="9" t="s">
        <v>9</v>
      </c>
    </row>
    <row r="11" spans="1:13" ht="15.6" x14ac:dyDescent="0.3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3" ht="15.6" x14ac:dyDescent="0.3">
      <c r="A12" s="7">
        <v>1</v>
      </c>
      <c r="B12" s="5"/>
      <c r="C12" s="5" t="s">
        <v>70</v>
      </c>
      <c r="D12" s="5"/>
      <c r="E12" s="7" t="s">
        <v>82</v>
      </c>
      <c r="F12" s="5"/>
      <c r="G12" s="10">
        <v>3614836</v>
      </c>
      <c r="H12" s="5"/>
      <c r="I12" s="10">
        <v>4992967</v>
      </c>
      <c r="J12" s="10"/>
      <c r="K12" s="10">
        <f>+G12+I12</f>
        <v>8607803</v>
      </c>
      <c r="M12" s="2"/>
    </row>
    <row r="13" spans="1:13" ht="15.6" x14ac:dyDescent="0.3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3" ht="15.6" x14ac:dyDescent="0.3">
      <c r="A14" s="7">
        <v>2</v>
      </c>
      <c r="B14" s="5"/>
      <c r="C14" s="5" t="s">
        <v>71</v>
      </c>
      <c r="D14" s="5"/>
      <c r="E14" s="5" t="s">
        <v>26</v>
      </c>
      <c r="F14" s="5"/>
      <c r="G14" s="16">
        <v>1.2591000000000001</v>
      </c>
      <c r="H14" s="5"/>
      <c r="I14" s="16">
        <v>1.2591000000000001</v>
      </c>
      <c r="J14" s="5"/>
      <c r="K14" s="16">
        <v>1.2591000000000001</v>
      </c>
    </row>
    <row r="15" spans="1:13" ht="15.6" x14ac:dyDescent="0.3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3" ht="15.6" x14ac:dyDescent="0.3">
      <c r="A16" s="7">
        <v>3</v>
      </c>
      <c r="B16" s="5"/>
      <c r="C16" s="5" t="s">
        <v>72</v>
      </c>
      <c r="D16" s="5"/>
      <c r="E16" s="5"/>
      <c r="F16" s="5"/>
      <c r="G16" s="17">
        <f>+G12/G14</f>
        <v>2870968.1518544988</v>
      </c>
      <c r="H16" s="5"/>
      <c r="I16" s="17">
        <f>+I12/I14</f>
        <v>3965504.7255976489</v>
      </c>
      <c r="J16" s="5"/>
      <c r="K16" s="18">
        <f>+K12/K14</f>
        <v>6836472.8774521481</v>
      </c>
    </row>
    <row r="17" spans="1:11" ht="15.6" x14ac:dyDescent="0.3">
      <c r="A17" s="7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15.6" x14ac:dyDescent="0.3">
      <c r="A18" s="7">
        <v>4</v>
      </c>
      <c r="B18" s="5"/>
      <c r="C18" s="5" t="s">
        <v>73</v>
      </c>
      <c r="D18" s="5"/>
      <c r="E18" s="5"/>
      <c r="F18" s="5"/>
      <c r="G18" s="5"/>
      <c r="H18" s="5"/>
      <c r="I18" s="5"/>
      <c r="J18" s="5"/>
      <c r="K18" s="15">
        <f>+K16-K12</f>
        <v>-1771330.1225478519</v>
      </c>
    </row>
    <row r="19" spans="1:11" ht="15.6" x14ac:dyDescent="0.3">
      <c r="A19" s="7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15.6" x14ac:dyDescent="0.3">
      <c r="A20" s="7"/>
      <c r="B20" s="5"/>
      <c r="C20" s="19" t="s">
        <v>74</v>
      </c>
      <c r="D20" s="5"/>
      <c r="E20" s="5"/>
      <c r="F20" s="5"/>
      <c r="G20" s="5"/>
      <c r="H20" s="5"/>
      <c r="I20" s="9" t="s">
        <v>43</v>
      </c>
      <c r="J20" s="5"/>
      <c r="K20" s="5"/>
    </row>
    <row r="21" spans="1:11" ht="15.6" x14ac:dyDescent="0.3">
      <c r="A21" s="7">
        <v>5</v>
      </c>
      <c r="B21" s="5"/>
      <c r="C21" s="5" t="s">
        <v>19</v>
      </c>
      <c r="D21" s="5"/>
      <c r="E21" s="7" t="s">
        <v>27</v>
      </c>
      <c r="F21" s="5"/>
      <c r="G21" s="5"/>
      <c r="H21" s="5"/>
      <c r="I21" s="20">
        <v>7.6499999999999999E-2</v>
      </c>
      <c r="J21" s="5"/>
      <c r="K21" s="15">
        <f>+K18*I21</f>
        <v>-135506.75437491067</v>
      </c>
    </row>
    <row r="22" spans="1:11" ht="15.6" x14ac:dyDescent="0.3">
      <c r="A22" s="7">
        <v>6</v>
      </c>
      <c r="B22" s="5"/>
      <c r="C22" s="5" t="s">
        <v>20</v>
      </c>
      <c r="D22" s="5"/>
      <c r="E22" s="7" t="s">
        <v>27</v>
      </c>
      <c r="F22" s="5"/>
      <c r="G22" s="5"/>
      <c r="H22" s="5"/>
      <c r="I22" s="20">
        <v>6.0000000000000001E-3</v>
      </c>
      <c r="J22" s="5"/>
      <c r="K22" s="11">
        <f>+K18*I22</f>
        <v>-10627.980735287112</v>
      </c>
    </row>
    <row r="23" spans="1:11" ht="15.6" x14ac:dyDescent="0.3">
      <c r="A23" s="7">
        <v>7</v>
      </c>
      <c r="B23" s="5"/>
      <c r="C23" s="5" t="s">
        <v>21</v>
      </c>
      <c r="D23" s="5"/>
      <c r="E23" s="7" t="s">
        <v>27</v>
      </c>
      <c r="F23" s="5"/>
      <c r="G23" s="5"/>
      <c r="H23" s="5"/>
      <c r="I23" s="20">
        <v>7.1000000000000004E-3</v>
      </c>
      <c r="J23" s="5"/>
      <c r="K23" s="13">
        <f>+K18*I23</f>
        <v>-12576.44387008975</v>
      </c>
    </row>
    <row r="24" spans="1:11" ht="15.6" x14ac:dyDescent="0.3">
      <c r="A24" s="7">
        <v>8</v>
      </c>
      <c r="B24" s="5"/>
      <c r="C24" s="5" t="s">
        <v>75</v>
      </c>
      <c r="D24" s="5"/>
      <c r="E24" s="5"/>
      <c r="F24" s="5"/>
      <c r="G24" s="5"/>
      <c r="H24" s="5"/>
      <c r="I24" s="5"/>
      <c r="J24" s="5"/>
      <c r="K24" s="15">
        <f>SUM(K21:K23)</f>
        <v>-158711.17898028751</v>
      </c>
    </row>
    <row r="25" spans="1:11" ht="15.6" x14ac:dyDescent="0.3">
      <c r="A25" s="7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ht="16.2" thickBot="1" x14ac:dyDescent="0.35">
      <c r="A26" s="7">
        <v>9</v>
      </c>
      <c r="B26" s="5"/>
      <c r="C26" s="5" t="s">
        <v>76</v>
      </c>
      <c r="D26" s="5"/>
      <c r="E26" s="5"/>
      <c r="F26" s="5"/>
      <c r="G26" s="5"/>
      <c r="H26" s="5"/>
      <c r="I26" s="5"/>
      <c r="J26" s="5"/>
      <c r="K26" s="14">
        <f>+K18+K24</f>
        <v>-1930041.3015281395</v>
      </c>
    </row>
    <row r="27" spans="1:11" ht="16.2" thickTop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ht="15.6" x14ac:dyDescent="0.3">
      <c r="A28" s="5" t="s">
        <v>24</v>
      </c>
      <c r="B28" s="5"/>
      <c r="C28" s="5" t="s">
        <v>68</v>
      </c>
      <c r="D28" s="5"/>
      <c r="E28" s="5"/>
      <c r="F28" s="5"/>
      <c r="G28" s="5"/>
      <c r="H28" s="5"/>
      <c r="I28" s="5"/>
      <c r="J28" s="5"/>
      <c r="K28" s="5"/>
    </row>
    <row r="29" spans="1:11" ht="15.6" x14ac:dyDescent="0.3">
      <c r="A29" s="5" t="s">
        <v>25</v>
      </c>
      <c r="B29" s="5"/>
      <c r="C29" s="5" t="s">
        <v>69</v>
      </c>
      <c r="D29" s="5"/>
      <c r="E29" s="5"/>
      <c r="F29" s="5"/>
      <c r="G29" s="5"/>
      <c r="H29" s="5"/>
      <c r="I29" s="5"/>
      <c r="J29" s="5"/>
      <c r="K29" s="5"/>
    </row>
    <row r="30" spans="1:11" ht="30" customHeight="1" x14ac:dyDescent="0.3">
      <c r="A30" s="21" t="s">
        <v>26</v>
      </c>
      <c r="B30" s="5"/>
      <c r="C30" s="63" t="s">
        <v>228</v>
      </c>
      <c r="D30" s="63"/>
      <c r="E30" s="63"/>
      <c r="F30" s="63"/>
      <c r="G30" s="63"/>
      <c r="H30" s="63"/>
      <c r="I30" s="63"/>
      <c r="J30" s="63"/>
      <c r="K30" s="63"/>
    </row>
    <row r="31" spans="1:11" ht="15.6" x14ac:dyDescent="0.3">
      <c r="A31" s="5" t="s">
        <v>27</v>
      </c>
      <c r="B31" s="5"/>
      <c r="C31" s="5" t="s">
        <v>29</v>
      </c>
      <c r="D31" s="5"/>
      <c r="E31" s="5"/>
      <c r="F31" s="5"/>
      <c r="G31" s="5"/>
      <c r="H31" s="5"/>
      <c r="I31" s="5"/>
      <c r="J31" s="5"/>
      <c r="K31" s="5"/>
    </row>
    <row r="32" spans="1:11" ht="15.6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</sheetData>
  <mergeCells count="4">
    <mergeCell ref="A3:K3"/>
    <mergeCell ref="A4:K4"/>
    <mergeCell ref="A5:K5"/>
    <mergeCell ref="C30:K30"/>
  </mergeCells>
  <pageMargins left="0.7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6C826-5FDC-4892-8C1E-EB0DFBDD4DB5}">
  <sheetPr>
    <pageSetUpPr fitToPage="1"/>
  </sheetPr>
  <dimension ref="A1:K38"/>
  <sheetViews>
    <sheetView topLeftCell="A6" workbookViewId="0">
      <selection activeCell="C29" sqref="C29"/>
    </sheetView>
  </sheetViews>
  <sheetFormatPr defaultRowHeight="14.4" x14ac:dyDescent="0.3"/>
  <cols>
    <col min="1" max="1" width="6.5546875" customWidth="1"/>
    <col min="2" max="2" width="1.5546875" customWidth="1"/>
    <col min="3" max="3" width="43.88671875" customWidth="1"/>
    <col min="4" max="4" width="2" customWidth="1"/>
    <col min="5" max="5" width="8" customWidth="1"/>
    <col min="6" max="6" width="2.109375" customWidth="1"/>
    <col min="7" max="7" width="12.6640625" bestFit="1" customWidth="1"/>
    <col min="8" max="8" width="1.44140625" customWidth="1"/>
    <col min="9" max="9" width="13.5546875" bestFit="1" customWidth="1"/>
    <col min="10" max="10" width="1.88671875" customWidth="1"/>
    <col min="11" max="11" width="16.6640625" customWidth="1"/>
  </cols>
  <sheetData>
    <row r="1" spans="1:11" ht="15.6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6" t="s">
        <v>108</v>
      </c>
    </row>
    <row r="2" spans="1:11" ht="15.6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6" x14ac:dyDescent="0.3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15.6" x14ac:dyDescent="0.3">
      <c r="A4" s="60" t="s">
        <v>83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15.6" x14ac:dyDescent="0.3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5.6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5.6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5.6" x14ac:dyDescent="0.3">
      <c r="A9" s="7" t="s">
        <v>13</v>
      </c>
      <c r="B9" s="7"/>
      <c r="C9" s="7"/>
      <c r="D9" s="7"/>
      <c r="E9" s="7"/>
      <c r="F9" s="5"/>
      <c r="G9" s="7" t="s">
        <v>11</v>
      </c>
      <c r="H9" s="7"/>
      <c r="I9" s="7" t="s">
        <v>81</v>
      </c>
      <c r="J9" s="5"/>
      <c r="K9" s="5"/>
    </row>
    <row r="10" spans="1:11" ht="15.6" x14ac:dyDescent="0.3">
      <c r="A10" s="9" t="s">
        <v>14</v>
      </c>
      <c r="B10" s="7"/>
      <c r="C10" s="9" t="s">
        <v>2</v>
      </c>
      <c r="D10" s="7"/>
      <c r="E10" s="9" t="s">
        <v>79</v>
      </c>
      <c r="F10" s="5"/>
      <c r="G10" s="9" t="s">
        <v>80</v>
      </c>
      <c r="H10" s="7"/>
      <c r="I10" s="9" t="s">
        <v>18</v>
      </c>
      <c r="J10" s="5"/>
      <c r="K10" s="9" t="s">
        <v>9</v>
      </c>
    </row>
    <row r="11" spans="1:11" ht="15.6" x14ac:dyDescent="0.3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5.6" x14ac:dyDescent="0.3">
      <c r="A12" s="7">
        <v>1</v>
      </c>
      <c r="B12" s="5"/>
      <c r="C12" s="5" t="s">
        <v>84</v>
      </c>
      <c r="D12" s="5"/>
      <c r="E12" s="7" t="s">
        <v>82</v>
      </c>
      <c r="F12" s="5"/>
      <c r="G12" s="10">
        <f>112787+251521</f>
        <v>364308</v>
      </c>
      <c r="H12" s="5"/>
      <c r="I12" s="10">
        <f>75653+15</f>
        <v>75668</v>
      </c>
      <c r="J12" s="10"/>
      <c r="K12" s="10">
        <f>+G12+I12</f>
        <v>439976</v>
      </c>
    </row>
    <row r="13" spans="1:11" ht="15.6" x14ac:dyDescent="0.3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5.6" x14ac:dyDescent="0.3">
      <c r="A14" s="7">
        <v>2</v>
      </c>
      <c r="B14" s="5"/>
      <c r="C14" s="5" t="s">
        <v>71</v>
      </c>
      <c r="D14" s="5"/>
      <c r="E14" s="5" t="s">
        <v>26</v>
      </c>
      <c r="F14" s="5"/>
      <c r="G14" s="16">
        <v>1.2591000000000001</v>
      </c>
      <c r="H14" s="5"/>
      <c r="I14" s="16">
        <v>1.2591000000000001</v>
      </c>
      <c r="J14" s="5"/>
      <c r="K14" s="16">
        <v>1.2591000000000001</v>
      </c>
    </row>
    <row r="15" spans="1:11" ht="15.6" x14ac:dyDescent="0.3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15.6" x14ac:dyDescent="0.3">
      <c r="A16" s="7">
        <v>3</v>
      </c>
      <c r="B16" s="5"/>
      <c r="C16" s="5" t="s">
        <v>85</v>
      </c>
      <c r="D16" s="5"/>
      <c r="E16" s="5"/>
      <c r="F16" s="5"/>
      <c r="G16" s="17">
        <f>+G12/G14</f>
        <v>289340.00476530852</v>
      </c>
      <c r="H16" s="5"/>
      <c r="I16" s="17">
        <f>+I12/I14</f>
        <v>60096.89460725915</v>
      </c>
      <c r="J16" s="5"/>
      <c r="K16" s="17">
        <f>+K12/K14</f>
        <v>349436.89937256766</v>
      </c>
    </row>
    <row r="17" spans="1:11" ht="15.6" x14ac:dyDescent="0.3">
      <c r="A17" s="7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15.6" x14ac:dyDescent="0.3">
      <c r="A18" s="7">
        <v>4</v>
      </c>
      <c r="B18" s="5"/>
      <c r="C18" s="5" t="s">
        <v>86</v>
      </c>
      <c r="D18" s="5"/>
      <c r="E18" s="5"/>
      <c r="F18" s="5"/>
      <c r="G18" s="18">
        <f>+'MG-2.1 STI Target'!G16</f>
        <v>2870968.1518544988</v>
      </c>
      <c r="H18" s="5"/>
      <c r="I18" s="18">
        <f>+'MG-2.1 STI Target'!I16</f>
        <v>3965504.7255976489</v>
      </c>
      <c r="J18" s="5"/>
      <c r="K18" s="22">
        <f>+G18+I18</f>
        <v>6836472.8774521481</v>
      </c>
    </row>
    <row r="19" spans="1:11" ht="15.6" x14ac:dyDescent="0.3">
      <c r="A19" s="7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15.6" x14ac:dyDescent="0.3">
      <c r="A20" s="7">
        <v>5</v>
      </c>
      <c r="B20" s="5"/>
      <c r="C20" s="5" t="s">
        <v>89</v>
      </c>
      <c r="D20" s="5"/>
      <c r="E20" s="5"/>
      <c r="F20" s="5"/>
      <c r="G20" s="15">
        <f>+G18-G16</f>
        <v>2581628.1470891903</v>
      </c>
      <c r="H20" s="5"/>
      <c r="I20" s="15">
        <f>+I18-I16</f>
        <v>3905407.8309903899</v>
      </c>
      <c r="J20" s="5"/>
      <c r="K20" s="15">
        <f>+K18-K16</f>
        <v>6487035.9780795807</v>
      </c>
    </row>
    <row r="21" spans="1:11" ht="15.6" x14ac:dyDescent="0.3">
      <c r="A21" s="7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15.6" x14ac:dyDescent="0.3">
      <c r="A22" s="7">
        <v>6</v>
      </c>
      <c r="B22" s="5"/>
      <c r="C22" s="5" t="s">
        <v>101</v>
      </c>
      <c r="D22" s="5"/>
      <c r="E22" s="7" t="s">
        <v>27</v>
      </c>
      <c r="F22" s="5"/>
      <c r="G22" s="15">
        <f>-G20*0.3</f>
        <v>-774488.44412675709</v>
      </c>
      <c r="H22" s="5"/>
      <c r="I22" s="15">
        <f>-I20*0.3</f>
        <v>-1171622.349297117</v>
      </c>
      <c r="J22" s="5"/>
      <c r="K22" s="15">
        <f>-K20*0.3</f>
        <v>-1946110.7934238741</v>
      </c>
    </row>
    <row r="23" spans="1:11" ht="15.6" x14ac:dyDescent="0.3">
      <c r="A23" s="7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5.6" x14ac:dyDescent="0.3">
      <c r="A24" s="7"/>
      <c r="B24" s="5"/>
      <c r="C24" s="19" t="s">
        <v>74</v>
      </c>
      <c r="D24" s="5"/>
      <c r="E24" s="5"/>
      <c r="F24" s="5"/>
      <c r="G24" s="5"/>
      <c r="H24" s="5"/>
      <c r="I24" s="9" t="s">
        <v>43</v>
      </c>
      <c r="J24" s="5"/>
      <c r="K24" s="5"/>
    </row>
    <row r="25" spans="1:11" ht="15.6" x14ac:dyDescent="0.3">
      <c r="A25" s="7">
        <v>7</v>
      </c>
      <c r="B25" s="5"/>
      <c r="C25" s="5" t="s">
        <v>19</v>
      </c>
      <c r="D25" s="5"/>
      <c r="E25" s="7" t="s">
        <v>28</v>
      </c>
      <c r="F25" s="5"/>
      <c r="G25" s="5"/>
      <c r="H25" s="5"/>
      <c r="I25" s="20">
        <v>7.6499999999999999E-2</v>
      </c>
      <c r="J25" s="5"/>
      <c r="K25" s="15">
        <f>+K22*I25</f>
        <v>-148877.47569692635</v>
      </c>
    </row>
    <row r="26" spans="1:11" ht="15.6" x14ac:dyDescent="0.3">
      <c r="A26" s="7">
        <v>8</v>
      </c>
      <c r="B26" s="5"/>
      <c r="C26" s="5" t="s">
        <v>20</v>
      </c>
      <c r="D26" s="5"/>
      <c r="E26" s="7" t="s">
        <v>28</v>
      </c>
      <c r="F26" s="5"/>
      <c r="G26" s="5"/>
      <c r="H26" s="5"/>
      <c r="I26" s="20">
        <v>6.0000000000000001E-3</v>
      </c>
      <c r="J26" s="5"/>
      <c r="K26" s="11">
        <f>+K22*I26</f>
        <v>-11676.664760543244</v>
      </c>
    </row>
    <row r="27" spans="1:11" ht="15.6" x14ac:dyDescent="0.3">
      <c r="A27" s="7">
        <v>9</v>
      </c>
      <c r="B27" s="5"/>
      <c r="C27" s="5" t="s">
        <v>21</v>
      </c>
      <c r="D27" s="5"/>
      <c r="E27" s="7" t="s">
        <v>28</v>
      </c>
      <c r="F27" s="5"/>
      <c r="G27" s="5"/>
      <c r="H27" s="5"/>
      <c r="I27" s="20">
        <v>7.1000000000000004E-3</v>
      </c>
      <c r="J27" s="5"/>
      <c r="K27" s="13">
        <f>+K22*I27</f>
        <v>-13817.386633309507</v>
      </c>
    </row>
    <row r="28" spans="1:11" ht="15.6" x14ac:dyDescent="0.3">
      <c r="A28" s="7">
        <v>10</v>
      </c>
      <c r="B28" s="5"/>
      <c r="C28" s="5" t="s">
        <v>75</v>
      </c>
      <c r="D28" s="5"/>
      <c r="E28" s="5"/>
      <c r="F28" s="5"/>
      <c r="G28" s="5"/>
      <c r="H28" s="5"/>
      <c r="I28" s="5"/>
      <c r="J28" s="5"/>
      <c r="K28" s="23">
        <f>SUM(K25:K27)</f>
        <v>-174371.5270907791</v>
      </c>
    </row>
    <row r="29" spans="1:11" ht="15.6" x14ac:dyDescent="0.3">
      <c r="A29" s="7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ht="16.2" thickBot="1" x14ac:dyDescent="0.35">
      <c r="A30" s="7">
        <v>11</v>
      </c>
      <c r="B30" s="5"/>
      <c r="C30" s="5" t="s">
        <v>76</v>
      </c>
      <c r="D30" s="5"/>
      <c r="E30" s="5"/>
      <c r="F30" s="5"/>
      <c r="G30" s="5"/>
      <c r="H30" s="5"/>
      <c r="I30" s="5"/>
      <c r="J30" s="5"/>
      <c r="K30" s="14">
        <f>+K22+K28</f>
        <v>-2120482.3205146533</v>
      </c>
    </row>
    <row r="31" spans="1:11" ht="16.2" thickTop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ht="15.6" x14ac:dyDescent="0.3">
      <c r="A32" s="5" t="s">
        <v>24</v>
      </c>
      <c r="B32" s="5"/>
      <c r="C32" s="5" t="s">
        <v>87</v>
      </c>
      <c r="D32" s="5"/>
      <c r="E32" s="5"/>
      <c r="F32" s="5"/>
      <c r="G32" s="5"/>
      <c r="H32" s="5"/>
      <c r="I32" s="5"/>
      <c r="J32" s="5"/>
      <c r="K32" s="5"/>
    </row>
    <row r="33" spans="1:11" ht="15.6" x14ac:dyDescent="0.3">
      <c r="A33" s="5" t="s">
        <v>25</v>
      </c>
      <c r="B33" s="5"/>
      <c r="C33" s="5" t="s">
        <v>88</v>
      </c>
      <c r="D33" s="5"/>
      <c r="E33" s="5"/>
      <c r="F33" s="5"/>
      <c r="G33" s="5"/>
      <c r="H33" s="5"/>
      <c r="I33" s="5"/>
      <c r="J33" s="5"/>
      <c r="K33" s="5"/>
    </row>
    <row r="34" spans="1:11" ht="30" customHeight="1" x14ac:dyDescent="0.3">
      <c r="A34" s="21" t="s">
        <v>26</v>
      </c>
      <c r="B34" s="5"/>
      <c r="C34" s="63" t="s">
        <v>90</v>
      </c>
      <c r="D34" s="63"/>
      <c r="E34" s="63"/>
      <c r="F34" s="63"/>
      <c r="G34" s="63"/>
      <c r="H34" s="63"/>
      <c r="I34" s="63"/>
      <c r="J34" s="63"/>
      <c r="K34" s="63"/>
    </row>
    <row r="35" spans="1:11" ht="15.6" x14ac:dyDescent="0.3">
      <c r="A35" s="5" t="s">
        <v>27</v>
      </c>
      <c r="B35" s="5"/>
      <c r="C35" s="5" t="s">
        <v>100</v>
      </c>
      <c r="D35" s="5"/>
      <c r="E35" s="5"/>
      <c r="F35" s="5"/>
      <c r="G35" s="5"/>
      <c r="H35" s="5"/>
      <c r="I35" s="5"/>
      <c r="J35" s="5"/>
      <c r="K35" s="5"/>
    </row>
    <row r="36" spans="1:11" ht="15.6" x14ac:dyDescent="0.3">
      <c r="A36" s="5" t="s">
        <v>28</v>
      </c>
      <c r="B36" s="5"/>
      <c r="C36" s="5" t="s">
        <v>29</v>
      </c>
      <c r="D36" s="5"/>
      <c r="E36" s="5"/>
      <c r="F36" s="5"/>
      <c r="G36" s="5"/>
      <c r="H36" s="5"/>
      <c r="I36" s="5"/>
      <c r="J36" s="5"/>
      <c r="K36" s="5"/>
    </row>
    <row r="37" spans="1:11" ht="15.6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5.6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A3:K3"/>
    <mergeCell ref="A4:K4"/>
    <mergeCell ref="A5:K5"/>
    <mergeCell ref="C34:K34"/>
  </mergeCells>
  <pageMargins left="0.7" right="0.7" top="0.75" bottom="0.75" header="0.3" footer="0.3"/>
  <pageSetup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390D7-BF6F-4460-A36F-F510F6C7D4DE}">
  <sheetPr>
    <pageSetUpPr fitToPage="1"/>
  </sheetPr>
  <dimension ref="A1:J30"/>
  <sheetViews>
    <sheetView workbookViewId="0">
      <selection activeCell="C29" sqref="C29"/>
    </sheetView>
  </sheetViews>
  <sheetFormatPr defaultRowHeight="14.4" x14ac:dyDescent="0.3"/>
  <cols>
    <col min="1" max="1" width="6.5546875" customWidth="1"/>
    <col min="2" max="2" width="1.5546875" customWidth="1"/>
    <col min="3" max="3" width="50.109375" customWidth="1"/>
    <col min="4" max="4" width="2" customWidth="1"/>
    <col min="5" max="5" width="10.109375" bestFit="1" customWidth="1"/>
    <col min="6" max="6" width="2.109375" customWidth="1"/>
    <col min="7" max="7" width="6.88671875" bestFit="1" customWidth="1"/>
    <col min="8" max="8" width="1.44140625" customWidth="1"/>
    <col min="9" max="9" width="15" customWidth="1"/>
  </cols>
  <sheetData>
    <row r="1" spans="1:10" ht="15.6" x14ac:dyDescent="0.3">
      <c r="A1" s="5"/>
      <c r="B1" s="5"/>
      <c r="C1" s="5"/>
      <c r="D1" s="5"/>
      <c r="E1" s="5"/>
      <c r="F1" s="5"/>
      <c r="G1" s="5"/>
      <c r="H1" s="5"/>
      <c r="I1" s="6" t="s">
        <v>109</v>
      </c>
      <c r="J1" s="5"/>
    </row>
    <row r="2" spans="1:10" ht="15.6" x14ac:dyDescent="0.3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5.6" x14ac:dyDescent="0.3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5"/>
    </row>
    <row r="4" spans="1:10" ht="15.6" x14ac:dyDescent="0.3">
      <c r="A4" s="60" t="s">
        <v>77</v>
      </c>
      <c r="B4" s="60"/>
      <c r="C4" s="60"/>
      <c r="D4" s="60"/>
      <c r="E4" s="60"/>
      <c r="F4" s="60"/>
      <c r="G4" s="60"/>
      <c r="H4" s="60"/>
      <c r="I4" s="60"/>
      <c r="J4" s="5"/>
    </row>
    <row r="5" spans="1:10" ht="15.6" x14ac:dyDescent="0.3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5"/>
    </row>
    <row r="6" spans="1:10" ht="15.6" x14ac:dyDescent="0.3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15.6" x14ac:dyDescent="0.3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15.6" x14ac:dyDescent="0.3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15.6" x14ac:dyDescent="0.3">
      <c r="A9" s="7" t="s">
        <v>13</v>
      </c>
      <c r="B9" s="7"/>
      <c r="C9" s="7"/>
      <c r="D9" s="7"/>
      <c r="E9" s="7"/>
      <c r="F9" s="5"/>
      <c r="G9" s="7"/>
      <c r="H9" s="7"/>
      <c r="I9" s="7" t="s">
        <v>10</v>
      </c>
      <c r="J9" s="5"/>
    </row>
    <row r="10" spans="1:10" ht="15.6" x14ac:dyDescent="0.3">
      <c r="A10" s="9" t="s">
        <v>14</v>
      </c>
      <c r="B10" s="7"/>
      <c r="C10" s="9" t="s">
        <v>2</v>
      </c>
      <c r="D10" s="7"/>
      <c r="E10" s="9" t="s">
        <v>23</v>
      </c>
      <c r="F10" s="5"/>
      <c r="G10" s="9" t="s">
        <v>43</v>
      </c>
      <c r="H10" s="7"/>
      <c r="I10" s="9" t="s">
        <v>18</v>
      </c>
      <c r="J10" s="5"/>
    </row>
    <row r="11" spans="1:10" ht="15.6" x14ac:dyDescent="0.3">
      <c r="A11" s="7"/>
      <c r="B11" s="5"/>
      <c r="C11" s="5"/>
      <c r="D11" s="5"/>
      <c r="E11" s="5"/>
      <c r="F11" s="5"/>
      <c r="G11" s="5"/>
      <c r="H11" s="5"/>
      <c r="I11" s="5"/>
      <c r="J11" s="5"/>
    </row>
    <row r="12" spans="1:10" ht="15.6" x14ac:dyDescent="0.3">
      <c r="A12" s="7">
        <v>1</v>
      </c>
      <c r="B12" s="5"/>
      <c r="C12" s="5" t="s">
        <v>102</v>
      </c>
      <c r="D12" s="5"/>
      <c r="E12" s="7" t="s">
        <v>24</v>
      </c>
      <c r="F12" s="5"/>
      <c r="G12" s="5"/>
      <c r="H12" s="5"/>
      <c r="I12" s="10">
        <v>237672</v>
      </c>
      <c r="J12" s="5"/>
    </row>
    <row r="13" spans="1:10" ht="15.6" x14ac:dyDescent="0.3">
      <c r="A13" s="7"/>
      <c r="B13" s="5"/>
      <c r="C13" s="5"/>
      <c r="D13" s="5"/>
      <c r="E13" s="7"/>
      <c r="F13" s="5"/>
      <c r="G13" s="5"/>
      <c r="H13" s="5"/>
      <c r="I13" s="5"/>
      <c r="J13" s="5"/>
    </row>
    <row r="14" spans="1:10" ht="15.6" x14ac:dyDescent="0.3">
      <c r="A14" s="7">
        <v>2</v>
      </c>
      <c r="B14" s="5"/>
      <c r="C14" s="5" t="s">
        <v>103</v>
      </c>
      <c r="D14" s="5"/>
      <c r="E14" s="7" t="s">
        <v>25</v>
      </c>
      <c r="F14" s="5"/>
      <c r="G14" s="5"/>
      <c r="H14" s="5"/>
      <c r="I14" s="13">
        <v>2071726</v>
      </c>
      <c r="J14" s="5"/>
    </row>
    <row r="15" spans="1:10" ht="15.6" x14ac:dyDescent="0.3">
      <c r="A15" s="7"/>
      <c r="B15" s="5"/>
      <c r="C15" s="5"/>
      <c r="D15" s="5"/>
      <c r="E15" s="5"/>
      <c r="F15" s="5"/>
      <c r="G15" s="5"/>
      <c r="H15" s="5"/>
      <c r="I15" s="5"/>
      <c r="J15" s="5"/>
    </row>
    <row r="16" spans="1:10" ht="15.6" x14ac:dyDescent="0.3">
      <c r="A16" s="7">
        <v>3</v>
      </c>
      <c r="B16" s="5"/>
      <c r="C16" s="5" t="s">
        <v>104</v>
      </c>
      <c r="D16" s="5"/>
      <c r="E16" s="5"/>
      <c r="F16" s="5"/>
      <c r="G16" s="5"/>
      <c r="H16" s="5"/>
      <c r="I16" s="10">
        <f>+I12+I14</f>
        <v>2309398</v>
      </c>
      <c r="J16" s="5"/>
    </row>
    <row r="17" spans="1:10" ht="15.6" x14ac:dyDescent="0.3">
      <c r="A17" s="7"/>
      <c r="B17" s="5"/>
      <c r="C17" s="5"/>
      <c r="D17" s="5"/>
      <c r="E17" s="5"/>
      <c r="F17" s="5"/>
      <c r="G17" s="5"/>
      <c r="H17" s="5"/>
      <c r="I17" s="5"/>
      <c r="J17" s="5"/>
    </row>
    <row r="18" spans="1:10" ht="15.6" x14ac:dyDescent="0.3">
      <c r="A18" s="7">
        <v>4</v>
      </c>
      <c r="B18" s="5"/>
      <c r="C18" s="5" t="s">
        <v>105</v>
      </c>
      <c r="D18" s="5"/>
      <c r="E18" s="5"/>
      <c r="F18" s="5"/>
      <c r="G18" s="5"/>
      <c r="H18" s="5"/>
      <c r="I18" s="15">
        <f>-I16</f>
        <v>-2309398</v>
      </c>
      <c r="J18" s="5"/>
    </row>
    <row r="19" spans="1:10" ht="15.6" x14ac:dyDescent="0.3">
      <c r="A19" s="7"/>
      <c r="B19" s="5"/>
      <c r="C19" s="5"/>
      <c r="D19" s="5"/>
      <c r="E19" s="5"/>
      <c r="F19" s="5"/>
      <c r="G19" s="5"/>
      <c r="H19" s="5"/>
      <c r="I19" s="5"/>
      <c r="J19" s="5"/>
    </row>
    <row r="20" spans="1:10" ht="15.6" x14ac:dyDescent="0.3">
      <c r="A20" s="7"/>
      <c r="B20" s="5"/>
      <c r="C20" s="19" t="s">
        <v>74</v>
      </c>
      <c r="D20" s="5"/>
      <c r="E20" s="5"/>
      <c r="F20" s="5"/>
      <c r="G20" s="5"/>
      <c r="H20" s="5"/>
      <c r="I20" s="5"/>
      <c r="J20" s="5"/>
    </row>
    <row r="21" spans="1:10" ht="15.6" x14ac:dyDescent="0.3">
      <c r="A21" s="7">
        <v>5</v>
      </c>
      <c r="B21" s="5"/>
      <c r="C21" s="5" t="s">
        <v>19</v>
      </c>
      <c r="D21" s="5"/>
      <c r="E21" s="7" t="s">
        <v>26</v>
      </c>
      <c r="F21" s="5"/>
      <c r="G21" s="20">
        <v>7.6499999999999999E-2</v>
      </c>
      <c r="H21" s="5"/>
      <c r="I21" s="15">
        <f>+I18*G21</f>
        <v>-176668.94699999999</v>
      </c>
      <c r="J21" s="5"/>
    </row>
    <row r="22" spans="1:10" ht="15.6" x14ac:dyDescent="0.3">
      <c r="A22" s="7">
        <v>6</v>
      </c>
      <c r="B22" s="5"/>
      <c r="C22" s="5" t="s">
        <v>20</v>
      </c>
      <c r="D22" s="5"/>
      <c r="E22" s="7" t="s">
        <v>26</v>
      </c>
      <c r="F22" s="5"/>
      <c r="G22" s="20">
        <v>6.0000000000000001E-3</v>
      </c>
      <c r="H22" s="5"/>
      <c r="I22" s="11">
        <f>+I18*G22</f>
        <v>-13856.388000000001</v>
      </c>
      <c r="J22" s="5"/>
    </row>
    <row r="23" spans="1:10" ht="15.6" x14ac:dyDescent="0.3">
      <c r="A23" s="7">
        <v>7</v>
      </c>
      <c r="B23" s="5"/>
      <c r="C23" s="5" t="s">
        <v>21</v>
      </c>
      <c r="D23" s="5"/>
      <c r="E23" s="7" t="s">
        <v>26</v>
      </c>
      <c r="F23" s="5"/>
      <c r="G23" s="20">
        <v>7.1000000000000004E-3</v>
      </c>
      <c r="H23" s="5"/>
      <c r="I23" s="13">
        <f>+I18*G23</f>
        <v>-16396.7258</v>
      </c>
      <c r="J23" s="5"/>
    </row>
    <row r="24" spans="1:10" ht="15.6" x14ac:dyDescent="0.3">
      <c r="A24" s="7">
        <v>8</v>
      </c>
      <c r="B24" s="5"/>
      <c r="C24" s="5" t="s">
        <v>75</v>
      </c>
      <c r="D24" s="5"/>
      <c r="E24" s="5"/>
      <c r="F24" s="5"/>
      <c r="G24" s="5"/>
      <c r="H24" s="5"/>
      <c r="I24" s="15">
        <f>SUM(I21:I23)</f>
        <v>-206922.06079999998</v>
      </c>
      <c r="J24" s="5"/>
    </row>
    <row r="25" spans="1:10" ht="15.6" x14ac:dyDescent="0.3">
      <c r="A25" s="7"/>
      <c r="B25" s="5"/>
      <c r="C25" s="5"/>
      <c r="D25" s="5"/>
      <c r="E25" s="5"/>
      <c r="F25" s="5"/>
      <c r="G25" s="5"/>
      <c r="H25" s="5"/>
      <c r="I25" s="5"/>
      <c r="J25" s="5"/>
    </row>
    <row r="26" spans="1:10" ht="16.2" thickBot="1" x14ac:dyDescent="0.35">
      <c r="A26" s="7">
        <v>9</v>
      </c>
      <c r="B26" s="5"/>
      <c r="C26" s="5" t="s">
        <v>76</v>
      </c>
      <c r="D26" s="5"/>
      <c r="E26" s="5"/>
      <c r="F26" s="5"/>
      <c r="G26" s="5"/>
      <c r="H26" s="5"/>
      <c r="I26" s="14">
        <f>+I18+I24</f>
        <v>-2516320.0608000001</v>
      </c>
      <c r="J26" s="5"/>
    </row>
    <row r="27" spans="1:10" ht="16.2" thickTop="1" x14ac:dyDescent="0.3">
      <c r="A27" s="7"/>
      <c r="B27" s="5"/>
      <c r="C27" s="5"/>
      <c r="D27" s="5"/>
      <c r="E27" s="5"/>
      <c r="F27" s="5"/>
      <c r="G27" s="5"/>
      <c r="H27" s="5"/>
      <c r="I27" s="5"/>
      <c r="J27" s="5"/>
    </row>
    <row r="28" spans="1:10" ht="15.6" x14ac:dyDescent="0.3">
      <c r="A28" s="5" t="s">
        <v>24</v>
      </c>
      <c r="B28" s="5"/>
      <c r="C28" s="5" t="s">
        <v>78</v>
      </c>
      <c r="D28" s="5"/>
      <c r="E28" s="5"/>
      <c r="F28" s="5"/>
      <c r="G28" s="5"/>
      <c r="H28" s="5"/>
      <c r="I28" s="5"/>
      <c r="J28" s="5"/>
    </row>
    <row r="29" spans="1:10" ht="15.6" x14ac:dyDescent="0.3">
      <c r="A29" s="5" t="s">
        <v>25</v>
      </c>
      <c r="B29" s="5"/>
      <c r="C29" s="5" t="s">
        <v>106</v>
      </c>
      <c r="D29" s="5"/>
      <c r="E29" s="5"/>
      <c r="F29" s="5"/>
      <c r="G29" s="5"/>
      <c r="H29" s="5"/>
      <c r="I29" s="5"/>
      <c r="J29" s="5"/>
    </row>
    <row r="30" spans="1:10" ht="15.6" x14ac:dyDescent="0.3">
      <c r="A30" s="5" t="s">
        <v>26</v>
      </c>
      <c r="B30" s="5"/>
      <c r="C30" s="5" t="s">
        <v>29</v>
      </c>
      <c r="D30" s="5"/>
      <c r="E30" s="5"/>
      <c r="F30" s="5"/>
      <c r="G30" s="5"/>
      <c r="H30" s="5"/>
      <c r="I30" s="5"/>
      <c r="J30" s="5"/>
    </row>
  </sheetData>
  <mergeCells count="3">
    <mergeCell ref="A3:I3"/>
    <mergeCell ref="A4:I4"/>
    <mergeCell ref="A5:I5"/>
  </mergeCells>
  <pageMargins left="0.7" right="0.7" top="0.75" bottom="0.75" header="0.3" footer="0.3"/>
  <pageSetup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6F3F7-2C9B-44C9-A2F7-90F280E022D1}">
  <sheetPr>
    <pageSetUpPr fitToPage="1"/>
  </sheetPr>
  <dimension ref="A1:I39"/>
  <sheetViews>
    <sheetView workbookViewId="0">
      <selection activeCell="M14" sqref="M14"/>
    </sheetView>
  </sheetViews>
  <sheetFormatPr defaultRowHeight="14.4" x14ac:dyDescent="0.3"/>
  <cols>
    <col min="1" max="1" width="6.5546875" customWidth="1"/>
    <col min="2" max="2" width="1.5546875" customWidth="1"/>
    <col min="3" max="3" width="57.44140625" customWidth="1"/>
    <col min="4" max="4" width="2" customWidth="1"/>
    <col min="5" max="5" width="10.33203125" bestFit="1" customWidth="1"/>
    <col min="6" max="6" width="2.109375" customWidth="1"/>
    <col min="7" max="7" width="7.109375" bestFit="1" customWidth="1"/>
    <col min="8" max="8" width="1.44140625" customWidth="1"/>
    <col min="9" max="9" width="13.5546875" customWidth="1"/>
  </cols>
  <sheetData>
    <row r="1" spans="1:9" ht="15.6" x14ac:dyDescent="0.3">
      <c r="A1" s="5"/>
      <c r="B1" s="5"/>
      <c r="C1" s="5"/>
      <c r="D1" s="5"/>
      <c r="E1" s="5"/>
      <c r="F1" s="5"/>
      <c r="G1" s="5"/>
      <c r="H1" s="5"/>
      <c r="I1" s="6" t="s">
        <v>113</v>
      </c>
    </row>
    <row r="2" spans="1:9" ht="15.6" x14ac:dyDescent="0.3">
      <c r="A2" s="5"/>
      <c r="B2" s="5"/>
      <c r="C2" s="5"/>
      <c r="D2" s="5"/>
      <c r="E2" s="5"/>
      <c r="F2" s="5"/>
      <c r="G2" s="5"/>
      <c r="H2" s="5"/>
      <c r="I2" s="5"/>
    </row>
    <row r="3" spans="1:9" ht="15.6" x14ac:dyDescent="0.3">
      <c r="A3" s="60" t="s">
        <v>0</v>
      </c>
      <c r="B3" s="60"/>
      <c r="C3" s="60"/>
      <c r="D3" s="60"/>
      <c r="E3" s="60"/>
      <c r="F3" s="60"/>
      <c r="G3" s="60"/>
      <c r="H3" s="60"/>
      <c r="I3" s="60"/>
    </row>
    <row r="4" spans="1:9" ht="15.6" x14ac:dyDescent="0.3">
      <c r="A4" s="60" t="s">
        <v>17</v>
      </c>
      <c r="B4" s="60"/>
      <c r="C4" s="60"/>
      <c r="D4" s="60"/>
      <c r="E4" s="60"/>
      <c r="F4" s="60"/>
      <c r="G4" s="60"/>
      <c r="H4" s="60"/>
      <c r="I4" s="60"/>
    </row>
    <row r="5" spans="1:9" ht="15.6" x14ac:dyDescent="0.3">
      <c r="A5" s="60" t="s">
        <v>15</v>
      </c>
      <c r="B5" s="60"/>
      <c r="C5" s="60"/>
      <c r="D5" s="60"/>
      <c r="E5" s="60"/>
      <c r="F5" s="60"/>
      <c r="G5" s="60"/>
      <c r="H5" s="60"/>
      <c r="I5" s="60"/>
    </row>
    <row r="6" spans="1:9" ht="15.6" x14ac:dyDescent="0.3">
      <c r="A6" s="5"/>
      <c r="B6" s="5"/>
      <c r="C6" s="5"/>
      <c r="D6" s="5"/>
      <c r="E6" s="5"/>
      <c r="F6" s="5"/>
      <c r="G6" s="5"/>
      <c r="H6" s="5"/>
      <c r="I6" s="5"/>
    </row>
    <row r="7" spans="1:9" ht="15.6" x14ac:dyDescent="0.3">
      <c r="A7" s="5"/>
      <c r="B7" s="5"/>
      <c r="C7" s="5"/>
      <c r="D7" s="5"/>
      <c r="E7" s="5"/>
      <c r="F7" s="5"/>
      <c r="G7" s="5"/>
      <c r="H7" s="5"/>
      <c r="I7" s="5"/>
    </row>
    <row r="8" spans="1:9" ht="15.6" x14ac:dyDescent="0.3">
      <c r="A8" s="5"/>
      <c r="B8" s="5"/>
      <c r="C8" s="5"/>
      <c r="D8" s="5"/>
      <c r="E8" s="5"/>
      <c r="F8" s="5"/>
      <c r="G8" s="5"/>
      <c r="H8" s="5"/>
      <c r="I8" s="5"/>
    </row>
    <row r="9" spans="1:9" ht="15.6" x14ac:dyDescent="0.3">
      <c r="A9" s="7" t="s">
        <v>13</v>
      </c>
      <c r="B9" s="7"/>
      <c r="C9" s="7"/>
      <c r="D9" s="7"/>
      <c r="E9" s="7"/>
      <c r="F9" s="5"/>
      <c r="G9" s="7"/>
      <c r="H9" s="7"/>
      <c r="I9" s="7" t="s">
        <v>10</v>
      </c>
    </row>
    <row r="10" spans="1:9" ht="15.6" x14ac:dyDescent="0.3">
      <c r="A10" s="9" t="s">
        <v>14</v>
      </c>
      <c r="B10" s="7"/>
      <c r="C10" s="9" t="s">
        <v>2</v>
      </c>
      <c r="D10" s="7"/>
      <c r="E10" s="9" t="s">
        <v>23</v>
      </c>
      <c r="F10" s="5"/>
      <c r="G10" s="9" t="s">
        <v>43</v>
      </c>
      <c r="H10" s="7"/>
      <c r="I10" s="9" t="s">
        <v>18</v>
      </c>
    </row>
    <row r="11" spans="1:9" ht="15.6" x14ac:dyDescent="0.3">
      <c r="A11" s="7"/>
      <c r="B11" s="5"/>
      <c r="C11" s="5"/>
      <c r="D11" s="5"/>
      <c r="E11" s="7"/>
      <c r="F11" s="5"/>
      <c r="G11" s="5"/>
      <c r="H11" s="5"/>
      <c r="I11" s="5"/>
    </row>
    <row r="12" spans="1:9" ht="15.6" x14ac:dyDescent="0.3">
      <c r="A12" s="7">
        <v>1</v>
      </c>
      <c r="B12" s="5"/>
      <c r="C12" s="5" t="s">
        <v>30</v>
      </c>
      <c r="D12" s="5"/>
      <c r="E12" s="7" t="s">
        <v>24</v>
      </c>
      <c r="F12" s="5"/>
      <c r="G12" s="5"/>
      <c r="H12" s="5"/>
      <c r="I12" s="15">
        <v>381941</v>
      </c>
    </row>
    <row r="13" spans="1:9" ht="15.6" x14ac:dyDescent="0.3">
      <c r="A13" s="7"/>
      <c r="B13" s="5"/>
      <c r="C13" s="5"/>
      <c r="D13" s="5"/>
      <c r="E13" s="7"/>
      <c r="F13" s="5"/>
      <c r="G13" s="5"/>
      <c r="H13" s="5"/>
      <c r="I13" s="5"/>
    </row>
    <row r="14" spans="1:9" ht="15.6" x14ac:dyDescent="0.3">
      <c r="A14" s="7">
        <v>2</v>
      </c>
      <c r="B14" s="5"/>
      <c r="C14" s="5" t="s">
        <v>31</v>
      </c>
      <c r="D14" s="5"/>
      <c r="E14" s="7" t="s">
        <v>25</v>
      </c>
      <c r="F14" s="5"/>
      <c r="G14" s="5"/>
      <c r="H14" s="5"/>
      <c r="I14" s="13">
        <v>674513</v>
      </c>
    </row>
    <row r="15" spans="1:9" ht="15.6" x14ac:dyDescent="0.3">
      <c r="A15" s="7"/>
      <c r="B15" s="5"/>
      <c r="C15" s="5"/>
      <c r="D15" s="5"/>
      <c r="E15" s="5"/>
      <c r="F15" s="5"/>
      <c r="G15" s="5"/>
      <c r="H15" s="5"/>
      <c r="I15" s="5"/>
    </row>
    <row r="16" spans="1:9" ht="15.6" x14ac:dyDescent="0.3">
      <c r="A16" s="7">
        <v>3</v>
      </c>
      <c r="B16" s="5"/>
      <c r="C16" s="5" t="s">
        <v>32</v>
      </c>
      <c r="D16" s="5"/>
      <c r="E16" s="5"/>
      <c r="F16" s="5"/>
      <c r="G16" s="5"/>
      <c r="H16" s="5"/>
      <c r="I16" s="15">
        <f>+I12+I14</f>
        <v>1056454</v>
      </c>
    </row>
    <row r="17" spans="1:9" ht="15.6" x14ac:dyDescent="0.3">
      <c r="A17" s="7"/>
      <c r="B17" s="5"/>
      <c r="C17" s="5"/>
      <c r="D17" s="5"/>
      <c r="E17" s="5"/>
      <c r="F17" s="5"/>
      <c r="G17" s="5"/>
      <c r="H17" s="5"/>
      <c r="I17" s="5"/>
    </row>
    <row r="18" spans="1:9" ht="15.6" x14ac:dyDescent="0.3">
      <c r="A18" s="7">
        <v>4</v>
      </c>
      <c r="B18" s="5"/>
      <c r="C18" s="5" t="s">
        <v>33</v>
      </c>
      <c r="D18" s="5"/>
      <c r="E18" s="5"/>
      <c r="F18" s="5"/>
      <c r="G18" s="5"/>
      <c r="H18" s="5"/>
      <c r="I18" s="15">
        <f>-I16</f>
        <v>-1056454</v>
      </c>
    </row>
    <row r="19" spans="1:9" ht="15.6" x14ac:dyDescent="0.3">
      <c r="A19" s="7"/>
      <c r="B19" s="5"/>
      <c r="C19" s="5"/>
      <c r="D19" s="5"/>
      <c r="E19" s="5"/>
      <c r="F19" s="5"/>
      <c r="G19" s="5"/>
      <c r="H19" s="5"/>
      <c r="I19" s="5"/>
    </row>
    <row r="20" spans="1:9" ht="15.6" x14ac:dyDescent="0.3">
      <c r="A20" s="7"/>
      <c r="B20" s="5"/>
      <c r="C20" s="19" t="s">
        <v>34</v>
      </c>
      <c r="D20" s="5"/>
      <c r="E20" s="5"/>
      <c r="F20" s="5"/>
      <c r="G20" s="5"/>
      <c r="H20" s="5"/>
      <c r="I20" s="5"/>
    </row>
    <row r="21" spans="1:9" ht="15.6" x14ac:dyDescent="0.3">
      <c r="A21" s="7">
        <v>5</v>
      </c>
      <c r="B21" s="5"/>
      <c r="C21" s="5" t="s">
        <v>22</v>
      </c>
      <c r="D21" s="5"/>
      <c r="E21" s="7" t="s">
        <v>26</v>
      </c>
      <c r="F21" s="5"/>
      <c r="G21" s="20">
        <v>4.9000000000000002E-2</v>
      </c>
      <c r="H21" s="5"/>
      <c r="I21" s="15">
        <f>+I$18*G21</f>
        <v>-51766.245999999999</v>
      </c>
    </row>
    <row r="22" spans="1:9" ht="15.6" x14ac:dyDescent="0.3">
      <c r="A22" s="7">
        <v>6</v>
      </c>
      <c r="B22" s="5"/>
      <c r="C22" s="5" t="s">
        <v>19</v>
      </c>
      <c r="D22" s="5"/>
      <c r="E22" s="7" t="s">
        <v>26</v>
      </c>
      <c r="F22" s="5"/>
      <c r="G22" s="20">
        <v>7.6499999999999999E-2</v>
      </c>
      <c r="H22" s="5"/>
      <c r="I22" s="11">
        <f>+I$18*G22</f>
        <v>-80818.731</v>
      </c>
    </row>
    <row r="23" spans="1:9" ht="15.6" x14ac:dyDescent="0.3">
      <c r="A23" s="7">
        <v>7</v>
      </c>
      <c r="B23" s="5"/>
      <c r="C23" s="5" t="s">
        <v>20</v>
      </c>
      <c r="D23" s="5"/>
      <c r="E23" s="7" t="s">
        <v>26</v>
      </c>
      <c r="F23" s="5"/>
      <c r="G23" s="20">
        <v>6.0000000000000001E-3</v>
      </c>
      <c r="H23" s="5"/>
      <c r="I23" s="11">
        <f>+I$18*G23</f>
        <v>-6338.7240000000002</v>
      </c>
    </row>
    <row r="24" spans="1:9" ht="15.6" x14ac:dyDescent="0.3">
      <c r="A24" s="7">
        <v>8</v>
      </c>
      <c r="B24" s="5"/>
      <c r="C24" s="5" t="s">
        <v>21</v>
      </c>
      <c r="D24" s="5"/>
      <c r="E24" s="7" t="s">
        <v>26</v>
      </c>
      <c r="F24" s="5"/>
      <c r="G24" s="20">
        <v>7.1000000000000004E-3</v>
      </c>
      <c r="H24" s="5"/>
      <c r="I24" s="13">
        <f>+I$18*G24</f>
        <v>-7500.8234000000002</v>
      </c>
    </row>
    <row r="25" spans="1:9" ht="15.6" x14ac:dyDescent="0.3">
      <c r="A25" s="7">
        <v>9</v>
      </c>
      <c r="B25" s="5"/>
      <c r="C25" s="5" t="s">
        <v>41</v>
      </c>
      <c r="D25" s="5"/>
      <c r="E25" s="5"/>
      <c r="F25" s="5"/>
      <c r="G25" s="5"/>
      <c r="H25" s="5"/>
      <c r="I25" s="23">
        <f>SUM(I21:I24)</f>
        <v>-146424.52439999999</v>
      </c>
    </row>
    <row r="26" spans="1:9" ht="15.6" x14ac:dyDescent="0.3">
      <c r="A26" s="7"/>
      <c r="B26" s="5"/>
      <c r="C26" s="5"/>
      <c r="D26" s="5"/>
      <c r="E26" s="5"/>
      <c r="F26" s="5"/>
      <c r="G26" s="5"/>
      <c r="H26" s="5"/>
      <c r="I26" s="5"/>
    </row>
    <row r="27" spans="1:9" ht="16.2" thickBot="1" x14ac:dyDescent="0.35">
      <c r="A27" s="7">
        <v>10</v>
      </c>
      <c r="B27" s="5"/>
      <c r="C27" s="5" t="s">
        <v>35</v>
      </c>
      <c r="D27" s="5"/>
      <c r="E27" s="5"/>
      <c r="F27" s="5"/>
      <c r="G27" s="5"/>
      <c r="H27" s="5"/>
      <c r="I27" s="14">
        <f>+I18+I25</f>
        <v>-1202878.5244</v>
      </c>
    </row>
    <row r="28" spans="1:9" ht="16.2" thickTop="1" x14ac:dyDescent="0.3">
      <c r="A28" s="7"/>
      <c r="B28" s="5"/>
      <c r="C28" s="5"/>
      <c r="D28" s="5"/>
      <c r="E28" s="5"/>
      <c r="F28" s="5"/>
      <c r="G28" s="5"/>
      <c r="H28" s="5"/>
      <c r="I28" s="5"/>
    </row>
    <row r="29" spans="1:9" ht="15.6" x14ac:dyDescent="0.3">
      <c r="A29" s="7"/>
      <c r="B29" s="5"/>
      <c r="C29" s="5"/>
      <c r="D29" s="5"/>
      <c r="E29" s="5"/>
      <c r="F29" s="5"/>
      <c r="G29" s="5"/>
      <c r="H29" s="5"/>
      <c r="I29" s="15"/>
    </row>
    <row r="30" spans="1:9" ht="15.6" x14ac:dyDescent="0.3">
      <c r="A30" s="5" t="s">
        <v>24</v>
      </c>
      <c r="B30" s="5"/>
      <c r="C30" s="5" t="s">
        <v>36</v>
      </c>
      <c r="D30" s="5"/>
      <c r="E30" s="5"/>
      <c r="F30" s="5"/>
      <c r="G30" s="5"/>
      <c r="H30" s="5"/>
      <c r="I30" s="5"/>
    </row>
    <row r="31" spans="1:9" ht="15.6" x14ac:dyDescent="0.3">
      <c r="A31" s="5" t="s">
        <v>25</v>
      </c>
      <c r="B31" s="5"/>
      <c r="C31" s="5" t="s">
        <v>37</v>
      </c>
      <c r="D31" s="5"/>
      <c r="E31" s="5"/>
      <c r="F31" s="5"/>
      <c r="G31" s="5"/>
      <c r="H31" s="5"/>
      <c r="I31" s="5"/>
    </row>
    <row r="32" spans="1:9" ht="15.6" x14ac:dyDescent="0.3">
      <c r="A32" s="5" t="s">
        <v>26</v>
      </c>
      <c r="B32" s="5"/>
      <c r="C32" s="5" t="s">
        <v>29</v>
      </c>
      <c r="D32" s="5"/>
      <c r="E32" s="5"/>
      <c r="F32" s="5"/>
      <c r="G32" s="5"/>
      <c r="H32" s="5"/>
      <c r="I32" s="5"/>
    </row>
    <row r="33" spans="1:9" ht="15.6" x14ac:dyDescent="0.3">
      <c r="A33" s="5"/>
      <c r="B33" s="5"/>
      <c r="C33" s="5"/>
      <c r="D33" s="5"/>
      <c r="E33" s="5"/>
      <c r="F33" s="5"/>
      <c r="G33" s="5"/>
      <c r="H33" s="5"/>
      <c r="I33" s="5"/>
    </row>
    <row r="34" spans="1:9" ht="15.6" x14ac:dyDescent="0.3">
      <c r="A34" s="5"/>
      <c r="B34" s="5"/>
      <c r="C34" s="5"/>
      <c r="D34" s="5"/>
      <c r="E34" s="5"/>
      <c r="F34" s="5"/>
      <c r="G34" s="5"/>
      <c r="H34" s="5"/>
      <c r="I34" s="5"/>
    </row>
    <row r="35" spans="1:9" ht="15.6" x14ac:dyDescent="0.3">
      <c r="A35" s="5"/>
      <c r="B35" s="5"/>
      <c r="C35" s="5"/>
      <c r="D35" s="5"/>
      <c r="E35" s="5"/>
      <c r="F35" s="5"/>
      <c r="G35" s="5"/>
      <c r="H35" s="5"/>
      <c r="I35" s="5"/>
    </row>
    <row r="36" spans="1:9" ht="15.6" x14ac:dyDescent="0.3">
      <c r="A36" s="5"/>
      <c r="B36" s="5"/>
      <c r="C36" s="5"/>
      <c r="D36" s="5"/>
      <c r="E36" s="5"/>
      <c r="F36" s="5"/>
      <c r="G36" s="5"/>
      <c r="H36" s="5"/>
      <c r="I36" s="5"/>
    </row>
    <row r="37" spans="1:9" ht="15.6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6" x14ac:dyDescent="0.3">
      <c r="A38" s="5"/>
      <c r="B38" s="5"/>
      <c r="C38" s="5"/>
      <c r="D38" s="5"/>
      <c r="E38" s="5"/>
      <c r="F38" s="5"/>
      <c r="G38" s="5"/>
      <c r="H38" s="5"/>
      <c r="I38" s="5"/>
    </row>
    <row r="39" spans="1:9" ht="15.6" x14ac:dyDescent="0.3">
      <c r="A39" s="5"/>
      <c r="B39" s="5"/>
      <c r="C39" s="5"/>
      <c r="D39" s="5"/>
      <c r="E39" s="5"/>
      <c r="F39" s="5"/>
      <c r="G39" s="5"/>
      <c r="H39" s="5"/>
      <c r="I39" s="5"/>
    </row>
  </sheetData>
  <mergeCells count="3">
    <mergeCell ref="A3:I3"/>
    <mergeCell ref="A4:I4"/>
    <mergeCell ref="A5:I5"/>
  </mergeCells>
  <pageMargins left="0.7" right="0.7" top="0.75" bottom="0.75" header="0.3" footer="0.3"/>
  <pageSetup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99DAA-97A9-4E48-9C44-CD174F904512}">
  <sheetPr>
    <pageSetUpPr fitToPage="1"/>
  </sheetPr>
  <dimension ref="A1:I40"/>
  <sheetViews>
    <sheetView workbookViewId="0">
      <selection activeCell="M24" sqref="M24"/>
    </sheetView>
  </sheetViews>
  <sheetFormatPr defaultRowHeight="14.4" x14ac:dyDescent="0.3"/>
  <cols>
    <col min="1" max="1" width="6.5546875" customWidth="1"/>
    <col min="2" max="2" width="1.5546875" customWidth="1"/>
    <col min="3" max="3" width="47.6640625" customWidth="1"/>
    <col min="4" max="4" width="2" customWidth="1"/>
    <col min="5" max="5" width="10.109375" bestFit="1" customWidth="1"/>
    <col min="6" max="6" width="2.109375" customWidth="1"/>
    <col min="7" max="7" width="6.88671875" bestFit="1" customWidth="1"/>
    <col min="8" max="8" width="1.44140625" customWidth="1"/>
    <col min="9" max="9" width="17.44140625" customWidth="1"/>
  </cols>
  <sheetData>
    <row r="1" spans="1:9" ht="15.6" x14ac:dyDescent="0.3">
      <c r="A1" s="5"/>
      <c r="B1" s="5"/>
      <c r="C1" s="5"/>
      <c r="D1" s="5"/>
      <c r="E1" s="5"/>
      <c r="F1" s="5"/>
      <c r="G1" s="5"/>
      <c r="H1" s="5"/>
      <c r="I1" s="6" t="s">
        <v>114</v>
      </c>
    </row>
    <row r="2" spans="1:9" ht="15.6" x14ac:dyDescent="0.3">
      <c r="A2" s="5"/>
      <c r="B2" s="5"/>
      <c r="C2" s="5"/>
      <c r="D2" s="5"/>
      <c r="E2" s="5"/>
      <c r="F2" s="5"/>
      <c r="G2" s="5"/>
      <c r="H2" s="5"/>
      <c r="I2" s="5"/>
    </row>
    <row r="3" spans="1:9" ht="15.6" x14ac:dyDescent="0.3">
      <c r="A3" s="60" t="s">
        <v>0</v>
      </c>
      <c r="B3" s="60"/>
      <c r="C3" s="60"/>
      <c r="D3" s="60"/>
      <c r="E3" s="60"/>
      <c r="F3" s="60"/>
      <c r="G3" s="60"/>
      <c r="H3" s="60"/>
      <c r="I3" s="60"/>
    </row>
    <row r="4" spans="1:9" ht="15.6" x14ac:dyDescent="0.3">
      <c r="A4" s="60" t="s">
        <v>38</v>
      </c>
      <c r="B4" s="60"/>
      <c r="C4" s="60"/>
      <c r="D4" s="60"/>
      <c r="E4" s="60"/>
      <c r="F4" s="60"/>
      <c r="G4" s="60"/>
      <c r="H4" s="60"/>
      <c r="I4" s="60"/>
    </row>
    <row r="5" spans="1:9" ht="15.6" x14ac:dyDescent="0.3">
      <c r="A5" s="60" t="s">
        <v>15</v>
      </c>
      <c r="B5" s="60"/>
      <c r="C5" s="60"/>
      <c r="D5" s="60"/>
      <c r="E5" s="60"/>
      <c r="F5" s="60"/>
      <c r="G5" s="60"/>
      <c r="H5" s="60"/>
      <c r="I5" s="60"/>
    </row>
    <row r="6" spans="1:9" ht="15.6" x14ac:dyDescent="0.3">
      <c r="A6" s="5"/>
      <c r="B6" s="5"/>
      <c r="C6" s="5"/>
      <c r="D6" s="5"/>
      <c r="E6" s="5"/>
      <c r="F6" s="5"/>
      <c r="G6" s="5"/>
      <c r="H6" s="5"/>
      <c r="I6" s="5"/>
    </row>
    <row r="7" spans="1:9" ht="15.6" x14ac:dyDescent="0.3">
      <c r="A7" s="5"/>
      <c r="B7" s="5"/>
      <c r="C7" s="5"/>
      <c r="D7" s="5"/>
      <c r="E7" s="5"/>
      <c r="F7" s="5"/>
      <c r="G7" s="5"/>
      <c r="H7" s="5"/>
      <c r="I7" s="5"/>
    </row>
    <row r="8" spans="1:9" ht="15.6" x14ac:dyDescent="0.3">
      <c r="A8" s="5"/>
      <c r="B8" s="5"/>
      <c r="C8" s="5"/>
      <c r="D8" s="5"/>
      <c r="E8" s="5"/>
      <c r="F8" s="5"/>
      <c r="G8" s="5"/>
      <c r="H8" s="5"/>
      <c r="I8" s="5"/>
    </row>
    <row r="9" spans="1:9" ht="15.6" x14ac:dyDescent="0.3">
      <c r="A9" s="7" t="s">
        <v>13</v>
      </c>
      <c r="B9" s="7"/>
      <c r="C9" s="7"/>
      <c r="D9" s="7"/>
      <c r="E9" s="7"/>
      <c r="F9" s="5"/>
      <c r="G9" s="7"/>
      <c r="H9" s="7"/>
      <c r="I9" s="7" t="s">
        <v>10</v>
      </c>
    </row>
    <row r="10" spans="1:9" ht="15.6" x14ac:dyDescent="0.3">
      <c r="A10" s="9" t="s">
        <v>14</v>
      </c>
      <c r="B10" s="7"/>
      <c r="C10" s="9" t="s">
        <v>2</v>
      </c>
      <c r="D10" s="7"/>
      <c r="E10" s="9" t="s">
        <v>23</v>
      </c>
      <c r="F10" s="5"/>
      <c r="G10" s="9" t="s">
        <v>44</v>
      </c>
      <c r="H10" s="7"/>
      <c r="I10" s="9" t="s">
        <v>18</v>
      </c>
    </row>
    <row r="11" spans="1:9" ht="15.6" x14ac:dyDescent="0.3">
      <c r="A11" s="7"/>
      <c r="B11" s="5"/>
      <c r="C11" s="5"/>
      <c r="D11" s="5"/>
      <c r="E11" s="7"/>
      <c r="F11" s="5"/>
      <c r="G11" s="5"/>
      <c r="H11" s="5"/>
      <c r="I11" s="5"/>
    </row>
    <row r="12" spans="1:9" ht="15.6" x14ac:dyDescent="0.3">
      <c r="A12" s="7">
        <v>1</v>
      </c>
      <c r="B12" s="5"/>
      <c r="C12" s="5" t="s">
        <v>30</v>
      </c>
      <c r="D12" s="5"/>
      <c r="E12" s="7" t="s">
        <v>24</v>
      </c>
      <c r="F12" s="5"/>
      <c r="G12" s="5"/>
      <c r="H12" s="5"/>
      <c r="I12" s="15">
        <v>32249</v>
      </c>
    </row>
    <row r="13" spans="1:9" ht="15.6" x14ac:dyDescent="0.3">
      <c r="A13" s="7"/>
      <c r="B13" s="5"/>
      <c r="C13" s="5"/>
      <c r="D13" s="5"/>
      <c r="E13" s="7"/>
      <c r="F13" s="5"/>
      <c r="G13" s="5"/>
      <c r="H13" s="5"/>
      <c r="I13" s="5"/>
    </row>
    <row r="14" spans="1:9" ht="15.6" x14ac:dyDescent="0.3">
      <c r="A14" s="7">
        <v>2</v>
      </c>
      <c r="B14" s="5"/>
      <c r="C14" s="5" t="s">
        <v>31</v>
      </c>
      <c r="D14" s="5"/>
      <c r="E14" s="7" t="s">
        <v>25</v>
      </c>
      <c r="F14" s="5"/>
      <c r="G14" s="5"/>
      <c r="H14" s="5"/>
      <c r="I14" s="13">
        <v>1188130</v>
      </c>
    </row>
    <row r="15" spans="1:9" ht="15.6" x14ac:dyDescent="0.3">
      <c r="A15" s="7"/>
      <c r="B15" s="5"/>
      <c r="C15" s="5"/>
      <c r="D15" s="5"/>
      <c r="E15" s="5"/>
      <c r="F15" s="5"/>
      <c r="G15" s="5"/>
      <c r="H15" s="5"/>
      <c r="I15" s="5"/>
    </row>
    <row r="16" spans="1:9" ht="15.6" x14ac:dyDescent="0.3">
      <c r="A16" s="7">
        <v>3</v>
      </c>
      <c r="B16" s="5"/>
      <c r="C16" s="5" t="s">
        <v>32</v>
      </c>
      <c r="D16" s="5"/>
      <c r="E16" s="5"/>
      <c r="F16" s="5"/>
      <c r="G16" s="5"/>
      <c r="H16" s="5"/>
      <c r="I16" s="15">
        <f>+I12+I14</f>
        <v>1220379</v>
      </c>
    </row>
    <row r="17" spans="1:9" ht="15.6" x14ac:dyDescent="0.3">
      <c r="A17" s="7"/>
      <c r="B17" s="5"/>
      <c r="C17" s="5"/>
      <c r="D17" s="5"/>
      <c r="E17" s="5"/>
      <c r="F17" s="5"/>
      <c r="G17" s="5"/>
      <c r="H17" s="5"/>
      <c r="I17" s="5"/>
    </row>
    <row r="18" spans="1:9" ht="15.6" x14ac:dyDescent="0.3">
      <c r="A18" s="7">
        <v>4</v>
      </c>
      <c r="B18" s="5"/>
      <c r="C18" s="5" t="s">
        <v>33</v>
      </c>
      <c r="D18" s="5"/>
      <c r="E18" s="5"/>
      <c r="F18" s="5"/>
      <c r="G18" s="5"/>
      <c r="H18" s="5"/>
      <c r="I18" s="15">
        <f>-I16</f>
        <v>-1220379</v>
      </c>
    </row>
    <row r="19" spans="1:9" ht="15.6" x14ac:dyDescent="0.3">
      <c r="A19" s="7"/>
      <c r="B19" s="5"/>
      <c r="C19" s="5"/>
      <c r="D19" s="5"/>
      <c r="E19" s="5"/>
      <c r="F19" s="5"/>
      <c r="G19" s="5"/>
      <c r="H19" s="5"/>
      <c r="I19" s="5"/>
    </row>
    <row r="20" spans="1:9" ht="15.6" x14ac:dyDescent="0.3">
      <c r="A20" s="7"/>
      <c r="B20" s="5"/>
      <c r="C20" s="19" t="s">
        <v>34</v>
      </c>
      <c r="D20" s="5"/>
      <c r="E20" s="5"/>
      <c r="F20" s="5"/>
      <c r="G20" s="5"/>
      <c r="H20" s="5"/>
      <c r="I20" s="5"/>
    </row>
    <row r="21" spans="1:9" ht="15.6" x14ac:dyDescent="0.3">
      <c r="A21" s="7">
        <v>5</v>
      </c>
      <c r="B21" s="5"/>
      <c r="C21" s="5" t="s">
        <v>22</v>
      </c>
      <c r="D21" s="5"/>
      <c r="E21" s="7" t="s">
        <v>26</v>
      </c>
      <c r="F21" s="5"/>
      <c r="G21" s="20">
        <v>4.9000000000000002E-2</v>
      </c>
      <c r="H21" s="5"/>
      <c r="I21" s="15">
        <f>+I$18*G21</f>
        <v>-59798.571000000004</v>
      </c>
    </row>
    <row r="22" spans="1:9" ht="15.6" x14ac:dyDescent="0.3">
      <c r="A22" s="7">
        <v>6</v>
      </c>
      <c r="B22" s="5"/>
      <c r="C22" s="5" t="s">
        <v>19</v>
      </c>
      <c r="D22" s="5"/>
      <c r="E22" s="7" t="s">
        <v>26</v>
      </c>
      <c r="F22" s="5"/>
      <c r="G22" s="20">
        <v>7.6499999999999999E-2</v>
      </c>
      <c r="H22" s="5"/>
      <c r="I22" s="11">
        <f>+I$18*G22</f>
        <v>-93358.993499999997</v>
      </c>
    </row>
    <row r="23" spans="1:9" ht="15.6" x14ac:dyDescent="0.3">
      <c r="A23" s="7">
        <v>7</v>
      </c>
      <c r="B23" s="5"/>
      <c r="C23" s="5" t="s">
        <v>20</v>
      </c>
      <c r="D23" s="5"/>
      <c r="E23" s="7" t="s">
        <v>26</v>
      </c>
      <c r="F23" s="5"/>
      <c r="G23" s="20">
        <v>6.0000000000000001E-3</v>
      </c>
      <c r="H23" s="5"/>
      <c r="I23" s="11">
        <f>+I$18*G23</f>
        <v>-7322.2740000000003</v>
      </c>
    </row>
    <row r="24" spans="1:9" ht="15.6" x14ac:dyDescent="0.3">
      <c r="A24" s="7">
        <v>8</v>
      </c>
      <c r="B24" s="5"/>
      <c r="C24" s="5" t="s">
        <v>21</v>
      </c>
      <c r="D24" s="5"/>
      <c r="E24" s="7" t="s">
        <v>26</v>
      </c>
      <c r="F24" s="5"/>
      <c r="G24" s="20">
        <v>1.11E-2</v>
      </c>
      <c r="H24" s="5"/>
      <c r="I24" s="13">
        <f>+I$18*G24</f>
        <v>-13546.206900000001</v>
      </c>
    </row>
    <row r="25" spans="1:9" ht="15.6" x14ac:dyDescent="0.3">
      <c r="A25" s="7">
        <v>9</v>
      </c>
      <c r="B25" s="5"/>
      <c r="C25" s="5" t="s">
        <v>41</v>
      </c>
      <c r="D25" s="5"/>
      <c r="E25" s="5"/>
      <c r="F25" s="5"/>
      <c r="G25" s="5"/>
      <c r="H25" s="5"/>
      <c r="I25" s="23">
        <f>SUM(I21:I24)</f>
        <v>-174026.0454</v>
      </c>
    </row>
    <row r="26" spans="1:9" ht="15.6" x14ac:dyDescent="0.3">
      <c r="A26" s="7"/>
      <c r="B26" s="5"/>
      <c r="C26" s="5"/>
      <c r="D26" s="5"/>
      <c r="E26" s="5"/>
      <c r="F26" s="5"/>
      <c r="G26" s="5"/>
      <c r="H26" s="5"/>
      <c r="I26" s="5"/>
    </row>
    <row r="27" spans="1:9" ht="16.2" thickBot="1" x14ac:dyDescent="0.35">
      <c r="A27" s="7">
        <v>10</v>
      </c>
      <c r="B27" s="5"/>
      <c r="C27" s="5" t="s">
        <v>35</v>
      </c>
      <c r="D27" s="5"/>
      <c r="E27" s="5"/>
      <c r="F27" s="5"/>
      <c r="G27" s="5"/>
      <c r="H27" s="5"/>
      <c r="I27" s="14">
        <f>+I18+I25</f>
        <v>-1394405.0453999999</v>
      </c>
    </row>
    <row r="28" spans="1:9" ht="16.2" thickTop="1" x14ac:dyDescent="0.3">
      <c r="A28" s="7"/>
      <c r="B28" s="5"/>
      <c r="C28" s="5"/>
      <c r="D28" s="5"/>
      <c r="E28" s="5"/>
      <c r="F28" s="5"/>
      <c r="G28" s="5"/>
      <c r="H28" s="5"/>
      <c r="I28" s="5"/>
    </row>
    <row r="29" spans="1:9" ht="15.6" x14ac:dyDescent="0.3">
      <c r="A29" s="7"/>
      <c r="B29" s="5"/>
      <c r="C29" s="5"/>
      <c r="D29" s="5"/>
      <c r="E29" s="5"/>
      <c r="F29" s="5"/>
      <c r="G29" s="5"/>
      <c r="H29" s="5"/>
      <c r="I29" s="5"/>
    </row>
    <row r="30" spans="1:9" ht="15.6" x14ac:dyDescent="0.3">
      <c r="A30" s="5" t="s">
        <v>24</v>
      </c>
      <c r="B30" s="5"/>
      <c r="C30" s="5" t="s">
        <v>39</v>
      </c>
      <c r="D30" s="5"/>
      <c r="E30" s="5"/>
      <c r="F30" s="5"/>
      <c r="G30" s="5"/>
      <c r="H30" s="5"/>
      <c r="I30" s="5"/>
    </row>
    <row r="31" spans="1:9" ht="15.6" x14ac:dyDescent="0.3">
      <c r="A31" s="5" t="s">
        <v>25</v>
      </c>
      <c r="B31" s="5"/>
      <c r="C31" s="5" t="s">
        <v>40</v>
      </c>
      <c r="D31" s="5"/>
      <c r="E31" s="5"/>
      <c r="F31" s="5"/>
      <c r="G31" s="5"/>
      <c r="H31" s="5"/>
      <c r="I31" s="5"/>
    </row>
    <row r="32" spans="1:9" ht="15.6" x14ac:dyDescent="0.3">
      <c r="A32" s="5" t="s">
        <v>26</v>
      </c>
      <c r="B32" s="5"/>
      <c r="C32" s="5" t="s">
        <v>42</v>
      </c>
      <c r="D32" s="5"/>
      <c r="E32" s="5"/>
      <c r="F32" s="5"/>
      <c r="G32" s="5"/>
      <c r="H32" s="5"/>
      <c r="I32" s="5"/>
    </row>
    <row r="33" spans="1:9" ht="15.6" x14ac:dyDescent="0.3">
      <c r="A33" s="5"/>
      <c r="B33" s="5"/>
      <c r="C33" s="5"/>
      <c r="D33" s="5"/>
      <c r="E33" s="5"/>
      <c r="F33" s="5"/>
      <c r="G33" s="5"/>
      <c r="H33" s="5"/>
      <c r="I33" s="5"/>
    </row>
    <row r="34" spans="1:9" ht="15.6" x14ac:dyDescent="0.3">
      <c r="A34" s="5"/>
      <c r="B34" s="5"/>
      <c r="C34" s="5"/>
      <c r="D34" s="5"/>
      <c r="E34" s="5"/>
      <c r="F34" s="5"/>
      <c r="G34" s="5"/>
      <c r="H34" s="5"/>
      <c r="I34" s="5"/>
    </row>
    <row r="35" spans="1:9" ht="15.6" x14ac:dyDescent="0.3">
      <c r="A35" s="5"/>
      <c r="B35" s="5"/>
      <c r="C35" s="5"/>
      <c r="D35" s="5"/>
      <c r="E35" s="5"/>
      <c r="F35" s="5"/>
      <c r="G35" s="5"/>
      <c r="H35" s="5"/>
      <c r="I35" s="5"/>
    </row>
    <row r="36" spans="1:9" ht="15.6" x14ac:dyDescent="0.3">
      <c r="A36" s="5"/>
      <c r="B36" s="5"/>
      <c r="C36" s="5"/>
      <c r="D36" s="5"/>
      <c r="E36" s="5"/>
      <c r="F36" s="5"/>
      <c r="G36" s="5"/>
      <c r="H36" s="5"/>
      <c r="I36" s="5"/>
    </row>
    <row r="37" spans="1:9" ht="15.6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6" x14ac:dyDescent="0.3">
      <c r="A38" s="5"/>
      <c r="B38" s="5"/>
      <c r="C38" s="5"/>
      <c r="D38" s="5"/>
      <c r="E38" s="5"/>
      <c r="F38" s="5"/>
      <c r="G38" s="5"/>
      <c r="H38" s="5"/>
      <c r="I38" s="5"/>
    </row>
    <row r="39" spans="1:9" ht="15.6" x14ac:dyDescent="0.3">
      <c r="A39" s="5"/>
      <c r="B39" s="5"/>
      <c r="C39" s="5"/>
      <c r="D39" s="5"/>
      <c r="E39" s="5"/>
      <c r="F39" s="5"/>
      <c r="G39" s="5"/>
      <c r="H39" s="5"/>
      <c r="I39" s="5"/>
    </row>
    <row r="40" spans="1:9" ht="15.6" x14ac:dyDescent="0.3">
      <c r="A40" s="5"/>
      <c r="B40" s="5"/>
      <c r="C40" s="5"/>
      <c r="D40" s="5"/>
      <c r="E40" s="5"/>
      <c r="F40" s="5"/>
      <c r="G40" s="5"/>
      <c r="H40" s="5"/>
      <c r="I40" s="5"/>
    </row>
  </sheetData>
  <mergeCells count="3">
    <mergeCell ref="A3:I3"/>
    <mergeCell ref="A4:I4"/>
    <mergeCell ref="A5:I5"/>
  </mergeCells>
  <pageMargins left="0.7" right="0.7" top="0.75" bottom="0.75" header="0.3" footer="0.3"/>
  <pageSetup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0FDB4-9940-4671-ACF6-2F456C4DB59E}">
  <sheetPr>
    <pageSetUpPr fitToPage="1"/>
  </sheetPr>
  <dimension ref="A1:K28"/>
  <sheetViews>
    <sheetView workbookViewId="0">
      <selection activeCell="L6" sqref="L6:L7"/>
    </sheetView>
  </sheetViews>
  <sheetFormatPr defaultRowHeight="14.4" x14ac:dyDescent="0.3"/>
  <cols>
    <col min="1" max="1" width="6.5546875" customWidth="1"/>
    <col min="2" max="2" width="1.5546875" customWidth="1"/>
    <col min="3" max="3" width="49.44140625" customWidth="1"/>
    <col min="4" max="4" width="2" customWidth="1"/>
    <col min="5" max="5" width="10.33203125" customWidth="1"/>
    <col min="6" max="6" width="2.109375" customWidth="1"/>
    <col min="7" max="7" width="11.5546875" bestFit="1" customWidth="1"/>
    <col min="8" max="8" width="1.44140625" customWidth="1"/>
    <col min="9" max="9" width="12.33203125" bestFit="1" customWidth="1"/>
    <col min="10" max="10" width="1.88671875" customWidth="1"/>
    <col min="11" max="11" width="16.6640625" customWidth="1"/>
  </cols>
  <sheetData>
    <row r="1" spans="1:11" ht="15.6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6" t="s">
        <v>220</v>
      </c>
    </row>
    <row r="2" spans="1:11" ht="15.6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6" x14ac:dyDescent="0.3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15.6" x14ac:dyDescent="0.3">
      <c r="A4" s="60" t="s">
        <v>184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15.6" x14ac:dyDescent="0.3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5.6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5.6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5.6" x14ac:dyDescent="0.3">
      <c r="A9" s="7" t="s">
        <v>13</v>
      </c>
      <c r="B9" s="7"/>
      <c r="C9" s="7"/>
      <c r="D9" s="7"/>
      <c r="E9" s="7"/>
      <c r="F9" s="5"/>
      <c r="G9" s="7" t="s">
        <v>11</v>
      </c>
      <c r="H9" s="7"/>
      <c r="I9" s="7" t="s">
        <v>81</v>
      </c>
      <c r="J9" s="5"/>
      <c r="K9" s="5"/>
    </row>
    <row r="10" spans="1:11" ht="15.6" x14ac:dyDescent="0.3">
      <c r="A10" s="9" t="s">
        <v>14</v>
      </c>
      <c r="B10" s="7"/>
      <c r="C10" s="9" t="s">
        <v>2</v>
      </c>
      <c r="D10" s="7"/>
      <c r="E10" s="9" t="s">
        <v>79</v>
      </c>
      <c r="F10" s="5"/>
      <c r="G10" s="9" t="s">
        <v>80</v>
      </c>
      <c r="H10" s="7"/>
      <c r="I10" s="9" t="s">
        <v>18</v>
      </c>
      <c r="J10" s="5"/>
      <c r="K10" s="9" t="s">
        <v>9</v>
      </c>
    </row>
    <row r="11" spans="1:11" ht="15.6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5.6" x14ac:dyDescent="0.3">
      <c r="A12" s="7">
        <v>1</v>
      </c>
      <c r="B12" s="5"/>
      <c r="C12" s="5" t="s">
        <v>185</v>
      </c>
      <c r="D12" s="5"/>
      <c r="E12" s="5" t="s">
        <v>187</v>
      </c>
      <c r="F12" s="5"/>
      <c r="G12" s="10">
        <v>-18020</v>
      </c>
      <c r="H12" s="10"/>
      <c r="I12" s="10">
        <v>87241</v>
      </c>
      <c r="J12" s="10"/>
      <c r="K12" s="10">
        <f>+G12+I12</f>
        <v>69221</v>
      </c>
    </row>
    <row r="13" spans="1:11" ht="15.6" x14ac:dyDescent="0.3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5.6" x14ac:dyDescent="0.3">
      <c r="A14" s="7">
        <v>2</v>
      </c>
      <c r="B14" s="5"/>
      <c r="C14" s="5" t="s">
        <v>186</v>
      </c>
      <c r="D14" s="5"/>
      <c r="E14" s="5" t="s">
        <v>187</v>
      </c>
      <c r="F14" s="5"/>
      <c r="G14" s="13">
        <v>543940</v>
      </c>
      <c r="H14" s="11"/>
      <c r="I14" s="13">
        <v>716260</v>
      </c>
      <c r="J14" s="11"/>
      <c r="K14" s="13">
        <f>+G14+I14</f>
        <v>1260200</v>
      </c>
    </row>
    <row r="15" spans="1:11" ht="15.6" x14ac:dyDescent="0.3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15.6" x14ac:dyDescent="0.3">
      <c r="A16" s="7">
        <v>3</v>
      </c>
      <c r="B16" s="5"/>
      <c r="C16" s="5" t="s">
        <v>188</v>
      </c>
      <c r="D16" s="5"/>
      <c r="E16" s="5"/>
      <c r="F16" s="5"/>
      <c r="G16" s="15">
        <f>SUM(G12:G15)</f>
        <v>525920</v>
      </c>
      <c r="H16" s="5"/>
      <c r="I16" s="15">
        <f>SUM(I12:I15)</f>
        <v>803501</v>
      </c>
      <c r="J16" s="5"/>
      <c r="K16" s="15">
        <f>SUM(K12:K15)</f>
        <v>1329421</v>
      </c>
    </row>
    <row r="17" spans="1:11" ht="15.6" x14ac:dyDescent="0.3">
      <c r="A17" s="7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16.2" thickBot="1" x14ac:dyDescent="0.35">
      <c r="A18" s="7">
        <v>4</v>
      </c>
      <c r="B18" s="5"/>
      <c r="C18" s="5" t="s">
        <v>189</v>
      </c>
      <c r="D18" s="5"/>
      <c r="E18" s="5"/>
      <c r="F18" s="5"/>
      <c r="G18" s="5"/>
      <c r="H18" s="5"/>
      <c r="I18" s="5"/>
      <c r="J18" s="5"/>
      <c r="K18" s="14">
        <f>-K16</f>
        <v>-1329421</v>
      </c>
    </row>
    <row r="19" spans="1:11" ht="16.2" thickTop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15.6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15.6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15.6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15.6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5.6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ht="15.6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ht="15.6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ht="15.6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ht="15.6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</sheetData>
  <mergeCells count="3">
    <mergeCell ref="A3:K3"/>
    <mergeCell ref="A4:K4"/>
    <mergeCell ref="A5:K5"/>
  </mergeCells>
  <pageMargins left="0.7" right="0.7" top="0.75" bottom="0.75" header="0.3" footer="0.3"/>
  <pageSetup scale="7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89C32-6C7A-43EB-9063-1CB1D273D3FD}">
  <sheetPr>
    <pageSetUpPr fitToPage="1"/>
  </sheetPr>
  <dimension ref="A1:G28"/>
  <sheetViews>
    <sheetView workbookViewId="0">
      <selection activeCell="C22" sqref="C22"/>
    </sheetView>
  </sheetViews>
  <sheetFormatPr defaultRowHeight="14.4" x14ac:dyDescent="0.3"/>
  <cols>
    <col min="1" max="1" width="6.5546875" customWidth="1"/>
    <col min="2" max="2" width="1.5546875" customWidth="1"/>
    <col min="3" max="3" width="63.88671875" customWidth="1"/>
    <col min="4" max="4" width="2" customWidth="1"/>
    <col min="5" max="5" width="12.44140625" customWidth="1"/>
    <col min="6" max="6" width="1.44140625" customWidth="1"/>
    <col min="7" max="7" width="16.109375" customWidth="1"/>
  </cols>
  <sheetData>
    <row r="1" spans="1:7" ht="15.6" x14ac:dyDescent="0.3">
      <c r="A1" s="5"/>
      <c r="B1" s="5"/>
      <c r="C1" s="5"/>
      <c r="D1" s="5"/>
      <c r="E1" s="5"/>
      <c r="F1" s="5"/>
      <c r="G1" s="6" t="s">
        <v>115</v>
      </c>
    </row>
    <row r="2" spans="1:7" ht="15.6" x14ac:dyDescent="0.3">
      <c r="A2" s="5"/>
      <c r="B2" s="5"/>
      <c r="C2" s="5"/>
      <c r="D2" s="5"/>
      <c r="E2" s="5"/>
      <c r="F2" s="5"/>
      <c r="G2" s="5"/>
    </row>
    <row r="3" spans="1:7" ht="15.6" x14ac:dyDescent="0.3">
      <c r="A3" s="60" t="s">
        <v>0</v>
      </c>
      <c r="B3" s="60"/>
      <c r="C3" s="60"/>
      <c r="D3" s="60"/>
      <c r="E3" s="60"/>
      <c r="F3" s="60"/>
      <c r="G3" s="60"/>
    </row>
    <row r="4" spans="1:7" ht="15.6" x14ac:dyDescent="0.3">
      <c r="A4" s="60" t="s">
        <v>191</v>
      </c>
      <c r="B4" s="60"/>
      <c r="C4" s="60"/>
      <c r="D4" s="60"/>
      <c r="E4" s="60"/>
      <c r="F4" s="60"/>
      <c r="G4" s="60"/>
    </row>
    <row r="5" spans="1:7" ht="15.6" x14ac:dyDescent="0.3">
      <c r="A5" s="60" t="s">
        <v>15</v>
      </c>
      <c r="B5" s="60"/>
      <c r="C5" s="60"/>
      <c r="D5" s="60"/>
      <c r="E5" s="60"/>
      <c r="F5" s="60"/>
      <c r="G5" s="60"/>
    </row>
    <row r="6" spans="1:7" ht="15.6" x14ac:dyDescent="0.3">
      <c r="A6" s="5"/>
      <c r="B6" s="5"/>
      <c r="C6" s="5"/>
      <c r="D6" s="5"/>
      <c r="E6" s="5"/>
      <c r="F6" s="5"/>
      <c r="G6" s="5"/>
    </row>
    <row r="7" spans="1:7" ht="15.6" x14ac:dyDescent="0.3">
      <c r="A7" s="5"/>
      <c r="B7" s="5"/>
      <c r="C7" s="5"/>
      <c r="D7" s="5"/>
      <c r="E7" s="5"/>
      <c r="F7" s="5"/>
      <c r="G7" s="5"/>
    </row>
    <row r="8" spans="1:7" ht="15.6" x14ac:dyDescent="0.3">
      <c r="A8" s="5"/>
      <c r="B8" s="5"/>
      <c r="C8" s="5"/>
      <c r="D8" s="5"/>
      <c r="E8" s="5"/>
      <c r="F8" s="5"/>
      <c r="G8" s="5"/>
    </row>
    <row r="9" spans="1:7" ht="15.6" x14ac:dyDescent="0.3">
      <c r="A9" s="7" t="s">
        <v>13</v>
      </c>
      <c r="B9" s="7"/>
      <c r="C9" s="7"/>
      <c r="D9" s="7"/>
      <c r="E9" s="7"/>
      <c r="F9" s="7"/>
      <c r="G9" s="7"/>
    </row>
    <row r="10" spans="1:7" ht="15.6" x14ac:dyDescent="0.3">
      <c r="A10" s="9" t="s">
        <v>14</v>
      </c>
      <c r="B10" s="7"/>
      <c r="C10" s="9" t="s">
        <v>2</v>
      </c>
      <c r="D10" s="7"/>
      <c r="E10" s="9" t="s">
        <v>23</v>
      </c>
      <c r="F10" s="7"/>
      <c r="G10" s="9" t="s">
        <v>18</v>
      </c>
    </row>
    <row r="11" spans="1:7" ht="15.6" x14ac:dyDescent="0.3">
      <c r="A11" s="5"/>
      <c r="B11" s="5"/>
      <c r="C11" s="5"/>
      <c r="D11" s="5"/>
      <c r="E11" s="5"/>
      <c r="F11" s="5"/>
      <c r="G11" s="5"/>
    </row>
    <row r="12" spans="1:7" ht="15.6" x14ac:dyDescent="0.3">
      <c r="A12" s="7">
        <v>1</v>
      </c>
      <c r="B12" s="5"/>
      <c r="C12" s="5" t="s">
        <v>192</v>
      </c>
      <c r="D12" s="5"/>
      <c r="E12" s="7" t="s">
        <v>193</v>
      </c>
      <c r="F12" s="5"/>
      <c r="G12" s="10">
        <v>17490526</v>
      </c>
    </row>
    <row r="13" spans="1:7" ht="15.6" x14ac:dyDescent="0.3">
      <c r="A13" s="7"/>
      <c r="B13" s="5"/>
      <c r="C13" s="5"/>
      <c r="D13" s="5"/>
      <c r="E13" s="5"/>
      <c r="F13" s="5"/>
      <c r="G13" s="5"/>
    </row>
    <row r="14" spans="1:7" ht="15.6" x14ac:dyDescent="0.3">
      <c r="A14" s="7">
        <v>2</v>
      </c>
      <c r="B14" s="5"/>
      <c r="C14" s="5" t="s">
        <v>195</v>
      </c>
      <c r="D14" s="5"/>
      <c r="E14" s="5"/>
      <c r="F14" s="5"/>
      <c r="G14" s="16">
        <v>4</v>
      </c>
    </row>
    <row r="15" spans="1:7" ht="15.6" x14ac:dyDescent="0.3">
      <c r="A15" s="7"/>
      <c r="B15" s="5"/>
      <c r="C15" s="5"/>
      <c r="D15" s="5"/>
      <c r="E15" s="5"/>
      <c r="F15" s="5"/>
      <c r="G15" s="5"/>
    </row>
    <row r="16" spans="1:7" ht="15.6" x14ac:dyDescent="0.3">
      <c r="A16" s="7">
        <v>3</v>
      </c>
      <c r="B16" s="5"/>
      <c r="C16" s="5" t="s">
        <v>194</v>
      </c>
      <c r="D16" s="5"/>
      <c r="E16" s="5"/>
      <c r="F16" s="5"/>
      <c r="G16" s="10">
        <f>+G12/G14</f>
        <v>4372631.5</v>
      </c>
    </row>
    <row r="17" spans="1:7" ht="15.6" x14ac:dyDescent="0.3">
      <c r="A17" s="7"/>
      <c r="B17" s="5"/>
      <c r="C17" s="5"/>
      <c r="D17" s="5"/>
      <c r="E17" s="5"/>
      <c r="F17" s="5"/>
      <c r="G17" s="5"/>
    </row>
    <row r="18" spans="1:7" ht="15.6" x14ac:dyDescent="0.3">
      <c r="A18" s="7">
        <v>4</v>
      </c>
      <c r="B18" s="5"/>
      <c r="C18" s="5" t="s">
        <v>196</v>
      </c>
      <c r="D18" s="5"/>
      <c r="E18" s="7" t="s">
        <v>198</v>
      </c>
      <c r="F18" s="5"/>
      <c r="G18" s="13">
        <v>5830175</v>
      </c>
    </row>
    <row r="19" spans="1:7" ht="15.6" x14ac:dyDescent="0.3">
      <c r="A19" s="7"/>
      <c r="B19" s="5"/>
      <c r="C19" s="5"/>
      <c r="D19" s="5"/>
      <c r="E19" s="5"/>
      <c r="F19" s="5"/>
      <c r="G19" s="5"/>
    </row>
    <row r="20" spans="1:7" ht="15.6" x14ac:dyDescent="0.3">
      <c r="A20" s="7">
        <v>5</v>
      </c>
      <c r="B20" s="5"/>
      <c r="C20" s="5" t="s">
        <v>197</v>
      </c>
      <c r="D20" s="5"/>
      <c r="E20" s="5"/>
      <c r="F20" s="5"/>
      <c r="G20" s="10">
        <f>+G16-G18</f>
        <v>-1457543.5</v>
      </c>
    </row>
    <row r="21" spans="1:7" ht="15.6" x14ac:dyDescent="0.3">
      <c r="A21" s="7"/>
      <c r="B21" s="5"/>
      <c r="C21" s="5"/>
      <c r="D21" s="5"/>
      <c r="E21" s="5"/>
      <c r="F21" s="5"/>
      <c r="G21" s="5"/>
    </row>
    <row r="22" spans="1:7" ht="15.6" x14ac:dyDescent="0.3">
      <c r="A22" s="7">
        <v>6</v>
      </c>
      <c r="B22" s="5"/>
      <c r="C22" s="5" t="s">
        <v>221</v>
      </c>
      <c r="D22" s="5"/>
      <c r="E22" s="7" t="s">
        <v>199</v>
      </c>
      <c r="F22" s="5"/>
      <c r="G22" s="10">
        <v>75115</v>
      </c>
    </row>
    <row r="23" spans="1:7" ht="15.6" x14ac:dyDescent="0.3">
      <c r="A23" s="7"/>
      <c r="B23" s="5"/>
      <c r="C23" s="5"/>
      <c r="D23" s="5"/>
      <c r="E23" s="5"/>
      <c r="F23" s="5"/>
      <c r="G23" s="5"/>
    </row>
    <row r="24" spans="1:7" ht="15.6" x14ac:dyDescent="0.3">
      <c r="A24" s="7">
        <v>7</v>
      </c>
      <c r="B24" s="5"/>
      <c r="C24" s="5" t="s">
        <v>200</v>
      </c>
      <c r="D24" s="5"/>
      <c r="E24" s="5"/>
      <c r="F24" s="5"/>
      <c r="G24" s="22">
        <f>-G22</f>
        <v>-75115</v>
      </c>
    </row>
    <row r="25" spans="1:7" ht="15.6" x14ac:dyDescent="0.3">
      <c r="A25" s="7"/>
      <c r="B25" s="5"/>
      <c r="C25" s="5"/>
      <c r="D25" s="5"/>
      <c r="E25" s="5"/>
      <c r="F25" s="5"/>
      <c r="G25" s="5"/>
    </row>
    <row r="26" spans="1:7" ht="16.2" thickBot="1" x14ac:dyDescent="0.35">
      <c r="A26" s="7">
        <v>8</v>
      </c>
      <c r="B26" s="5"/>
      <c r="C26" s="5" t="s">
        <v>201</v>
      </c>
      <c r="D26" s="5"/>
      <c r="E26" s="5"/>
      <c r="F26" s="5"/>
      <c r="G26" s="14">
        <f>+G20+G24</f>
        <v>-1532658.5</v>
      </c>
    </row>
    <row r="27" spans="1:7" ht="16.2" thickTop="1" x14ac:dyDescent="0.3">
      <c r="A27" s="7"/>
      <c r="B27" s="5"/>
      <c r="C27" s="5"/>
      <c r="D27" s="5"/>
      <c r="E27" s="5"/>
      <c r="F27" s="5"/>
      <c r="G27" s="5"/>
    </row>
    <row r="28" spans="1:7" ht="15.6" x14ac:dyDescent="0.3">
      <c r="A28" s="5"/>
      <c r="B28" s="5"/>
      <c r="C28" s="5"/>
      <c r="D28" s="5"/>
      <c r="E28" s="5"/>
      <c r="F28" s="5"/>
      <c r="G28" s="5"/>
    </row>
  </sheetData>
  <mergeCells count="3">
    <mergeCell ref="A3:G3"/>
    <mergeCell ref="A4:G4"/>
    <mergeCell ref="A5:G5"/>
  </mergeCells>
  <pageMargins left="0.7" right="0.7" top="0.75" bottom="0.75" header="0.3" footer="0.3"/>
  <pageSetup scale="8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215E-B7EE-4108-9BF3-881BA14AF402}">
  <sheetPr>
    <pageSetUpPr fitToPage="1"/>
  </sheetPr>
  <dimension ref="A1:G41"/>
  <sheetViews>
    <sheetView workbookViewId="0">
      <selection activeCell="M22" sqref="M22"/>
    </sheetView>
  </sheetViews>
  <sheetFormatPr defaultRowHeight="14.4" x14ac:dyDescent="0.3"/>
  <cols>
    <col min="1" max="1" width="6.5546875" customWidth="1"/>
    <col min="2" max="2" width="1.5546875" customWidth="1"/>
    <col min="3" max="3" width="70.5546875" customWidth="1"/>
    <col min="4" max="4" width="2" customWidth="1"/>
    <col min="5" max="5" width="12.44140625" customWidth="1"/>
    <col min="6" max="6" width="1.44140625" customWidth="1"/>
    <col min="7" max="7" width="16.109375" customWidth="1"/>
  </cols>
  <sheetData>
    <row r="1" spans="1:7" ht="15.6" x14ac:dyDescent="0.3">
      <c r="A1" s="5"/>
      <c r="B1" s="5"/>
      <c r="C1" s="5"/>
      <c r="D1" s="5"/>
      <c r="E1" s="5"/>
      <c r="F1" s="5"/>
      <c r="G1" s="6" t="s">
        <v>124</v>
      </c>
    </row>
    <row r="2" spans="1:7" ht="15.6" x14ac:dyDescent="0.3">
      <c r="A2" s="5"/>
      <c r="B2" s="5"/>
      <c r="C2" s="5"/>
      <c r="D2" s="5"/>
      <c r="E2" s="5"/>
      <c r="F2" s="5"/>
      <c r="G2" s="5"/>
    </row>
    <row r="3" spans="1:7" ht="15.6" x14ac:dyDescent="0.3">
      <c r="A3" s="60" t="s">
        <v>0</v>
      </c>
      <c r="B3" s="60"/>
      <c r="C3" s="60"/>
      <c r="D3" s="60"/>
      <c r="E3" s="60"/>
      <c r="F3" s="60"/>
      <c r="G3" s="60"/>
    </row>
    <row r="4" spans="1:7" ht="15.6" x14ac:dyDescent="0.3">
      <c r="A4" s="60" t="s">
        <v>51</v>
      </c>
      <c r="B4" s="60"/>
      <c r="C4" s="60"/>
      <c r="D4" s="60"/>
      <c r="E4" s="60"/>
      <c r="F4" s="60"/>
      <c r="G4" s="60"/>
    </row>
    <row r="5" spans="1:7" ht="15.6" x14ac:dyDescent="0.3">
      <c r="A5" s="60" t="s">
        <v>15</v>
      </c>
      <c r="B5" s="60"/>
      <c r="C5" s="60"/>
      <c r="D5" s="60"/>
      <c r="E5" s="60"/>
      <c r="F5" s="60"/>
      <c r="G5" s="60"/>
    </row>
    <row r="6" spans="1:7" ht="15.6" x14ac:dyDescent="0.3">
      <c r="A6" s="5"/>
      <c r="B6" s="5"/>
      <c r="C6" s="5"/>
      <c r="D6" s="5"/>
      <c r="E6" s="5"/>
      <c r="F6" s="5"/>
      <c r="G6" s="5"/>
    </row>
    <row r="7" spans="1:7" ht="15.6" x14ac:dyDescent="0.3">
      <c r="A7" s="5"/>
      <c r="B7" s="5"/>
      <c r="C7" s="5"/>
      <c r="D7" s="5"/>
      <c r="E7" s="5"/>
      <c r="F7" s="5"/>
      <c r="G7" s="5"/>
    </row>
    <row r="8" spans="1:7" ht="15.6" x14ac:dyDescent="0.3">
      <c r="A8" s="5"/>
      <c r="B8" s="5"/>
      <c r="C8" s="5"/>
      <c r="D8" s="5"/>
      <c r="E8" s="5"/>
      <c r="F8" s="5"/>
      <c r="G8" s="5"/>
    </row>
    <row r="9" spans="1:7" ht="15.6" x14ac:dyDescent="0.3">
      <c r="A9" s="7" t="s">
        <v>13</v>
      </c>
      <c r="B9" s="7"/>
      <c r="C9" s="7"/>
      <c r="D9" s="7"/>
      <c r="E9" s="7"/>
      <c r="F9" s="7"/>
      <c r="G9" s="7"/>
    </row>
    <row r="10" spans="1:7" ht="15.6" x14ac:dyDescent="0.3">
      <c r="A10" s="9" t="s">
        <v>14</v>
      </c>
      <c r="B10" s="7"/>
      <c r="C10" s="9" t="s">
        <v>2</v>
      </c>
      <c r="D10" s="7"/>
      <c r="E10" s="9" t="s">
        <v>23</v>
      </c>
      <c r="F10" s="7"/>
      <c r="G10" s="9" t="s">
        <v>18</v>
      </c>
    </row>
    <row r="11" spans="1:7" ht="15.6" x14ac:dyDescent="0.3">
      <c r="A11" s="7"/>
      <c r="B11" s="5"/>
      <c r="C11" s="5"/>
      <c r="D11" s="5"/>
      <c r="E11" s="7"/>
      <c r="F11" s="5"/>
      <c r="G11" s="5"/>
    </row>
    <row r="12" spans="1:7" ht="15.6" x14ac:dyDescent="0.3">
      <c r="A12" s="7">
        <v>1</v>
      </c>
      <c r="B12" s="5"/>
      <c r="C12" s="5" t="s">
        <v>58</v>
      </c>
      <c r="D12" s="5"/>
      <c r="E12" s="7" t="s">
        <v>24</v>
      </c>
      <c r="F12" s="5"/>
      <c r="G12" s="10">
        <v>3570000</v>
      </c>
    </row>
    <row r="13" spans="1:7" ht="15.6" x14ac:dyDescent="0.3">
      <c r="A13" s="7"/>
      <c r="B13" s="5"/>
      <c r="C13" s="5"/>
      <c r="D13" s="5"/>
      <c r="E13" s="7"/>
      <c r="F13" s="5"/>
      <c r="G13" s="10"/>
    </row>
    <row r="14" spans="1:7" ht="15.6" x14ac:dyDescent="0.3">
      <c r="A14" s="7">
        <v>2</v>
      </c>
      <c r="B14" s="5"/>
      <c r="C14" s="5" t="s">
        <v>66</v>
      </c>
      <c r="D14" s="5"/>
      <c r="E14" s="7" t="s">
        <v>25</v>
      </c>
      <c r="F14" s="5"/>
      <c r="G14" s="13">
        <v>8240000</v>
      </c>
    </row>
    <row r="15" spans="1:7" ht="15.6" x14ac:dyDescent="0.3">
      <c r="A15" s="7"/>
      <c r="B15" s="5"/>
      <c r="C15" s="5"/>
      <c r="D15" s="5"/>
      <c r="E15" s="7"/>
      <c r="F15" s="5"/>
      <c r="G15" s="5"/>
    </row>
    <row r="16" spans="1:7" ht="16.2" thickBot="1" x14ac:dyDescent="0.35">
      <c r="A16" s="7">
        <v>3</v>
      </c>
      <c r="B16" s="5"/>
      <c r="C16" s="5" t="s">
        <v>56</v>
      </c>
      <c r="D16" s="5"/>
      <c r="E16" s="7"/>
      <c r="F16" s="5"/>
      <c r="G16" s="24">
        <f>+G12-G14</f>
        <v>-4670000</v>
      </c>
    </row>
    <row r="17" spans="1:7" ht="16.2" thickTop="1" x14ac:dyDescent="0.3">
      <c r="A17" s="7"/>
      <c r="B17" s="5"/>
      <c r="C17" s="5"/>
      <c r="D17" s="5"/>
      <c r="E17" s="7"/>
      <c r="F17" s="5"/>
      <c r="G17" s="5"/>
    </row>
    <row r="18" spans="1:7" ht="15.6" x14ac:dyDescent="0.3">
      <c r="A18" s="7"/>
      <c r="B18" s="5"/>
      <c r="C18" s="5"/>
      <c r="D18" s="5"/>
      <c r="E18" s="7"/>
      <c r="F18" s="5"/>
      <c r="G18" s="5"/>
    </row>
    <row r="19" spans="1:7" ht="15.6" x14ac:dyDescent="0.3">
      <c r="A19" s="7"/>
      <c r="B19" s="5"/>
      <c r="C19" s="5" t="s">
        <v>63</v>
      </c>
      <c r="D19" s="5"/>
      <c r="E19" s="7"/>
      <c r="F19" s="5"/>
      <c r="G19" s="5"/>
    </row>
    <row r="20" spans="1:7" ht="15.6" x14ac:dyDescent="0.3">
      <c r="A20" s="7">
        <v>4</v>
      </c>
      <c r="B20" s="5"/>
      <c r="C20" s="5" t="s">
        <v>54</v>
      </c>
      <c r="D20" s="5"/>
      <c r="E20" s="7" t="s">
        <v>25</v>
      </c>
      <c r="F20" s="5"/>
      <c r="G20" s="10">
        <v>15277000</v>
      </c>
    </row>
    <row r="21" spans="1:7" ht="15.6" x14ac:dyDescent="0.3">
      <c r="A21" s="7">
        <v>5</v>
      </c>
      <c r="B21" s="5"/>
      <c r="C21" s="5" t="s">
        <v>52</v>
      </c>
      <c r="D21" s="5"/>
      <c r="E21" s="7" t="s">
        <v>26</v>
      </c>
      <c r="F21" s="5"/>
      <c r="G21" s="13">
        <v>-17730648</v>
      </c>
    </row>
    <row r="22" spans="1:7" ht="15.6" x14ac:dyDescent="0.3">
      <c r="A22" s="7"/>
      <c r="B22" s="5"/>
      <c r="C22" s="5"/>
      <c r="D22" s="5"/>
      <c r="E22" s="5"/>
      <c r="F22" s="5"/>
      <c r="G22" s="5"/>
    </row>
    <row r="23" spans="1:7" ht="15.6" x14ac:dyDescent="0.3">
      <c r="A23" s="7">
        <v>6</v>
      </c>
      <c r="B23" s="5"/>
      <c r="C23" s="5" t="s">
        <v>55</v>
      </c>
      <c r="D23" s="5"/>
      <c r="E23" s="5"/>
      <c r="F23" s="5"/>
      <c r="G23" s="10">
        <f>+G20-G21</f>
        <v>33007648</v>
      </c>
    </row>
    <row r="24" spans="1:7" ht="15.6" x14ac:dyDescent="0.3">
      <c r="A24" s="7"/>
      <c r="B24" s="5"/>
      <c r="C24" s="5"/>
      <c r="D24" s="5"/>
      <c r="E24" s="5"/>
      <c r="F24" s="5"/>
      <c r="G24" s="10"/>
    </row>
    <row r="25" spans="1:7" ht="15.6" x14ac:dyDescent="0.3">
      <c r="A25" s="7">
        <v>7</v>
      </c>
      <c r="B25" s="5"/>
      <c r="C25" s="5" t="s">
        <v>61</v>
      </c>
      <c r="D25" s="5"/>
      <c r="E25" s="7" t="s">
        <v>24</v>
      </c>
      <c r="F25" s="5"/>
      <c r="G25" s="5">
        <v>20</v>
      </c>
    </row>
    <row r="26" spans="1:7" ht="15.6" x14ac:dyDescent="0.3">
      <c r="A26" s="7">
        <v>8</v>
      </c>
      <c r="B26" s="5"/>
      <c r="C26" s="5" t="s">
        <v>60</v>
      </c>
      <c r="D26" s="5"/>
      <c r="E26" s="7"/>
      <c r="F26" s="5"/>
      <c r="G26" s="16">
        <v>10</v>
      </c>
    </row>
    <row r="27" spans="1:7" ht="15.6" x14ac:dyDescent="0.3">
      <c r="A27" s="7"/>
      <c r="B27" s="5"/>
      <c r="C27" s="5"/>
      <c r="D27" s="5"/>
      <c r="E27" s="7"/>
      <c r="F27" s="5"/>
      <c r="G27" s="5"/>
    </row>
    <row r="28" spans="1:7" ht="15.6" x14ac:dyDescent="0.3">
      <c r="A28" s="7">
        <v>9</v>
      </c>
      <c r="B28" s="5"/>
      <c r="C28" s="5" t="s">
        <v>65</v>
      </c>
      <c r="D28" s="5"/>
      <c r="E28" s="7"/>
      <c r="F28" s="5"/>
      <c r="G28" s="16">
        <v>10</v>
      </c>
    </row>
    <row r="29" spans="1:7" ht="15.6" x14ac:dyDescent="0.3">
      <c r="A29" s="7"/>
      <c r="B29" s="5"/>
      <c r="C29" s="5"/>
      <c r="D29" s="5"/>
      <c r="E29" s="7"/>
      <c r="F29" s="5"/>
      <c r="G29" s="5"/>
    </row>
    <row r="30" spans="1:7" ht="15.6" x14ac:dyDescent="0.3">
      <c r="A30" s="7">
        <v>10</v>
      </c>
      <c r="B30" s="5"/>
      <c r="C30" s="5" t="s">
        <v>62</v>
      </c>
      <c r="D30" s="5"/>
      <c r="E30" s="7"/>
      <c r="F30" s="5"/>
      <c r="G30" s="18">
        <f>+G23/G28</f>
        <v>3300764.8</v>
      </c>
    </row>
    <row r="31" spans="1:7" ht="15.6" x14ac:dyDescent="0.3">
      <c r="A31" s="7"/>
      <c r="B31" s="5"/>
      <c r="C31" s="5"/>
      <c r="D31" s="5"/>
      <c r="E31" s="7"/>
      <c r="F31" s="5"/>
      <c r="G31" s="5"/>
    </row>
    <row r="32" spans="1:7" ht="16.2" thickBot="1" x14ac:dyDescent="0.35">
      <c r="A32" s="7">
        <v>11</v>
      </c>
      <c r="B32" s="5"/>
      <c r="C32" s="5" t="s">
        <v>64</v>
      </c>
      <c r="D32" s="5"/>
      <c r="E32" s="5"/>
      <c r="F32" s="5"/>
      <c r="G32" s="24">
        <f>+G30-G14</f>
        <v>-4939235.2</v>
      </c>
    </row>
    <row r="33" spans="1:7" ht="16.2" thickTop="1" x14ac:dyDescent="0.3">
      <c r="A33" s="5"/>
      <c r="B33" s="5"/>
      <c r="C33" s="5"/>
      <c r="D33" s="5"/>
      <c r="E33" s="5"/>
      <c r="F33" s="5"/>
      <c r="G33" s="5"/>
    </row>
    <row r="34" spans="1:7" ht="15.6" x14ac:dyDescent="0.3">
      <c r="A34" s="5"/>
      <c r="B34" s="5"/>
      <c r="C34" s="5"/>
      <c r="D34" s="5"/>
      <c r="E34" s="5"/>
      <c r="F34" s="5"/>
      <c r="G34" s="5"/>
    </row>
    <row r="35" spans="1:7" ht="15.6" x14ac:dyDescent="0.3">
      <c r="A35" s="5" t="s">
        <v>24</v>
      </c>
      <c r="B35" s="5"/>
      <c r="C35" s="5" t="s">
        <v>59</v>
      </c>
      <c r="D35" s="5"/>
      <c r="E35" s="5"/>
      <c r="F35" s="5"/>
      <c r="G35" s="5"/>
    </row>
    <row r="36" spans="1:7" ht="15.6" x14ac:dyDescent="0.3">
      <c r="A36" s="5" t="s">
        <v>25</v>
      </c>
      <c r="B36" s="5"/>
      <c r="C36" s="5" t="s">
        <v>57</v>
      </c>
      <c r="D36" s="5"/>
      <c r="E36" s="5"/>
      <c r="F36" s="5"/>
      <c r="G36" s="5"/>
    </row>
    <row r="37" spans="1:7" ht="15.6" x14ac:dyDescent="0.3">
      <c r="A37" s="5" t="s">
        <v>26</v>
      </c>
      <c r="B37" s="5"/>
      <c r="C37" s="5" t="s">
        <v>53</v>
      </c>
      <c r="D37" s="5"/>
      <c r="E37" s="5"/>
      <c r="F37" s="5"/>
      <c r="G37" s="5"/>
    </row>
    <row r="38" spans="1:7" ht="15.6" x14ac:dyDescent="0.3">
      <c r="A38" s="5"/>
      <c r="B38" s="5"/>
      <c r="C38" s="5"/>
      <c r="D38" s="5"/>
      <c r="E38" s="5"/>
      <c r="F38" s="5"/>
      <c r="G38" s="5"/>
    </row>
    <row r="39" spans="1:7" ht="15.6" x14ac:dyDescent="0.3">
      <c r="A39" s="5"/>
      <c r="B39" s="5"/>
      <c r="C39" s="5"/>
      <c r="D39" s="5"/>
      <c r="E39" s="5"/>
      <c r="F39" s="5"/>
      <c r="G39" s="5"/>
    </row>
    <row r="40" spans="1:7" ht="15.6" x14ac:dyDescent="0.3">
      <c r="A40" s="5"/>
      <c r="B40" s="5"/>
      <c r="C40" s="5"/>
      <c r="D40" s="5"/>
      <c r="E40" s="5"/>
      <c r="F40" s="5"/>
      <c r="G40" s="5"/>
    </row>
    <row r="41" spans="1:7" ht="15.6" x14ac:dyDescent="0.3">
      <c r="A41" s="5"/>
      <c r="B41" s="5"/>
      <c r="C41" s="5"/>
      <c r="D41" s="5"/>
      <c r="E41" s="5"/>
      <c r="F41" s="5"/>
      <c r="G41" s="5"/>
    </row>
  </sheetData>
  <mergeCells count="3">
    <mergeCell ref="A3:G3"/>
    <mergeCell ref="A4:G4"/>
    <mergeCell ref="A5:G5"/>
  </mergeCells>
  <pageMargins left="0.7" right="0.7" top="0.75" bottom="0.75" header="0.3" footer="0.3"/>
  <pageSetup scale="8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0849F-A765-42C1-B15B-A4C7BC81FF74}">
  <sheetPr>
    <pageSetUpPr fitToPage="1"/>
  </sheetPr>
  <dimension ref="A1:H26"/>
  <sheetViews>
    <sheetView workbookViewId="0">
      <selection activeCell="E32" sqref="E32"/>
    </sheetView>
  </sheetViews>
  <sheetFormatPr defaultRowHeight="14.4" x14ac:dyDescent="0.3"/>
  <cols>
    <col min="1" max="1" width="6.5546875" customWidth="1"/>
    <col min="2" max="2" width="1.5546875" customWidth="1"/>
    <col min="3" max="3" width="54.6640625" customWidth="1"/>
    <col min="4" max="4" width="2" customWidth="1"/>
    <col min="5" max="5" width="10.109375" bestFit="1" customWidth="1"/>
    <col min="6" max="6" width="1.44140625" customWidth="1"/>
    <col min="7" max="7" width="12.6640625" customWidth="1"/>
  </cols>
  <sheetData>
    <row r="1" spans="1:8" ht="15.6" x14ac:dyDescent="0.3">
      <c r="A1" s="5"/>
      <c r="B1" s="5"/>
      <c r="C1" s="5"/>
      <c r="D1" s="5"/>
      <c r="E1" s="5"/>
      <c r="F1" s="5"/>
      <c r="G1" s="6" t="s">
        <v>133</v>
      </c>
      <c r="H1" s="5"/>
    </row>
    <row r="2" spans="1:8" ht="15.6" x14ac:dyDescent="0.3">
      <c r="A2" s="5"/>
      <c r="B2" s="5"/>
      <c r="C2" s="5"/>
      <c r="D2" s="5"/>
      <c r="E2" s="5"/>
      <c r="F2" s="5"/>
      <c r="G2" s="5"/>
      <c r="H2" s="5"/>
    </row>
    <row r="3" spans="1:8" ht="15.6" x14ac:dyDescent="0.3">
      <c r="A3" s="60" t="s">
        <v>0</v>
      </c>
      <c r="B3" s="60"/>
      <c r="C3" s="60"/>
      <c r="D3" s="60"/>
      <c r="E3" s="60"/>
      <c r="F3" s="60"/>
      <c r="G3" s="60"/>
      <c r="H3" s="5"/>
    </row>
    <row r="4" spans="1:8" ht="15.6" x14ac:dyDescent="0.3">
      <c r="A4" s="60" t="s">
        <v>45</v>
      </c>
      <c r="B4" s="60"/>
      <c r="C4" s="60"/>
      <c r="D4" s="60"/>
      <c r="E4" s="60"/>
      <c r="F4" s="60"/>
      <c r="G4" s="60"/>
      <c r="H4" s="5"/>
    </row>
    <row r="5" spans="1:8" ht="15.6" x14ac:dyDescent="0.3">
      <c r="A5" s="60" t="s">
        <v>15</v>
      </c>
      <c r="B5" s="60"/>
      <c r="C5" s="60"/>
      <c r="D5" s="60"/>
      <c r="E5" s="60"/>
      <c r="F5" s="60"/>
      <c r="G5" s="60"/>
      <c r="H5" s="5"/>
    </row>
    <row r="6" spans="1:8" ht="15.6" x14ac:dyDescent="0.3">
      <c r="A6" s="5"/>
      <c r="B6" s="5"/>
      <c r="C6" s="5"/>
      <c r="D6" s="5"/>
      <c r="E6" s="5"/>
      <c r="F6" s="5"/>
      <c r="G6" s="5"/>
      <c r="H6" s="5"/>
    </row>
    <row r="7" spans="1:8" ht="15.6" x14ac:dyDescent="0.3">
      <c r="A7" s="5"/>
      <c r="B7" s="5"/>
      <c r="C7" s="5"/>
      <c r="D7" s="5"/>
      <c r="E7" s="5"/>
      <c r="F7" s="5"/>
      <c r="G7" s="5"/>
      <c r="H7" s="5"/>
    </row>
    <row r="8" spans="1:8" ht="15.6" x14ac:dyDescent="0.3">
      <c r="A8" s="5"/>
      <c r="B8" s="5"/>
      <c r="C8" s="5"/>
      <c r="D8" s="5"/>
      <c r="E8" s="5"/>
      <c r="F8" s="5"/>
      <c r="G8" s="5"/>
      <c r="H8" s="5"/>
    </row>
    <row r="9" spans="1:8" ht="15.6" x14ac:dyDescent="0.3">
      <c r="A9" s="7" t="s">
        <v>13</v>
      </c>
      <c r="B9" s="7"/>
      <c r="C9" s="7"/>
      <c r="D9" s="7"/>
      <c r="E9" s="7"/>
      <c r="F9" s="7"/>
      <c r="G9" s="7"/>
      <c r="H9" s="5"/>
    </row>
    <row r="10" spans="1:8" ht="15.6" x14ac:dyDescent="0.3">
      <c r="A10" s="9" t="s">
        <v>14</v>
      </c>
      <c r="B10" s="7"/>
      <c r="C10" s="9" t="s">
        <v>2</v>
      </c>
      <c r="D10" s="7"/>
      <c r="E10" s="9" t="s">
        <v>23</v>
      </c>
      <c r="F10" s="7"/>
      <c r="G10" s="9" t="s">
        <v>18</v>
      </c>
      <c r="H10" s="5"/>
    </row>
    <row r="11" spans="1:8" ht="15.6" x14ac:dyDescent="0.3">
      <c r="A11" s="7"/>
      <c r="B11" s="5"/>
      <c r="C11" s="5"/>
      <c r="D11" s="5"/>
      <c r="E11" s="5"/>
      <c r="F11" s="5"/>
      <c r="G11" s="5"/>
      <c r="H11" s="5"/>
    </row>
    <row r="12" spans="1:8" ht="15.6" x14ac:dyDescent="0.3">
      <c r="A12" s="7">
        <v>1</v>
      </c>
      <c r="B12" s="5"/>
      <c r="C12" s="5" t="s">
        <v>48</v>
      </c>
      <c r="D12" s="5"/>
      <c r="E12" s="7" t="s">
        <v>24</v>
      </c>
      <c r="F12" s="5"/>
      <c r="G12" s="10">
        <v>131687</v>
      </c>
      <c r="H12" s="5"/>
    </row>
    <row r="13" spans="1:8" ht="15.6" x14ac:dyDescent="0.3">
      <c r="A13" s="7"/>
      <c r="B13" s="5"/>
      <c r="C13" s="5"/>
      <c r="D13" s="5"/>
      <c r="E13" s="5"/>
      <c r="F13" s="5"/>
      <c r="G13" s="5"/>
      <c r="H13" s="5"/>
    </row>
    <row r="14" spans="1:8" ht="15.6" x14ac:dyDescent="0.3">
      <c r="A14" s="7">
        <v>2</v>
      </c>
      <c r="B14" s="5"/>
      <c r="C14" s="5" t="s">
        <v>47</v>
      </c>
      <c r="D14" s="5"/>
      <c r="E14" s="5"/>
      <c r="F14" s="5"/>
      <c r="G14" s="25">
        <v>0.5</v>
      </c>
      <c r="H14" s="5"/>
    </row>
    <row r="15" spans="1:8" ht="15.6" x14ac:dyDescent="0.3">
      <c r="A15" s="7"/>
      <c r="B15" s="5"/>
      <c r="C15" s="5"/>
      <c r="D15" s="5"/>
      <c r="E15" s="5"/>
      <c r="F15" s="5"/>
      <c r="G15" s="5"/>
      <c r="H15" s="5"/>
    </row>
    <row r="16" spans="1:8" ht="15.6" x14ac:dyDescent="0.3">
      <c r="A16" s="7">
        <v>3</v>
      </c>
      <c r="B16" s="5"/>
      <c r="C16" s="5" t="s">
        <v>46</v>
      </c>
      <c r="D16" s="5"/>
      <c r="E16" s="5"/>
      <c r="F16" s="5"/>
      <c r="G16" s="18">
        <f>+G12*G14</f>
        <v>65843.5</v>
      </c>
      <c r="H16" s="5"/>
    </row>
    <row r="17" spans="1:8" ht="15.6" x14ac:dyDescent="0.3">
      <c r="A17" s="7"/>
      <c r="B17" s="5"/>
      <c r="C17" s="5"/>
      <c r="D17" s="5"/>
      <c r="E17" s="5"/>
      <c r="F17" s="5"/>
      <c r="G17" s="5"/>
      <c r="H17" s="5"/>
    </row>
    <row r="18" spans="1:8" ht="16.2" thickBot="1" x14ac:dyDescent="0.35">
      <c r="A18" s="7">
        <v>4</v>
      </c>
      <c r="B18" s="5"/>
      <c r="C18" s="5" t="s">
        <v>49</v>
      </c>
      <c r="D18" s="5"/>
      <c r="E18" s="5"/>
      <c r="F18" s="5"/>
      <c r="G18" s="14">
        <f>+G16-G12</f>
        <v>-65843.5</v>
      </c>
      <c r="H18" s="5"/>
    </row>
    <row r="19" spans="1:8" ht="16.2" thickTop="1" x14ac:dyDescent="0.3">
      <c r="A19" s="7"/>
      <c r="B19" s="5"/>
      <c r="C19" s="5"/>
      <c r="D19" s="5"/>
      <c r="E19" s="5"/>
      <c r="F19" s="5"/>
      <c r="G19" s="5"/>
      <c r="H19" s="5"/>
    </row>
    <row r="20" spans="1:8" ht="15.6" x14ac:dyDescent="0.3">
      <c r="A20" s="7"/>
      <c r="B20" s="5"/>
      <c r="C20" s="5"/>
      <c r="D20" s="5"/>
      <c r="E20" s="5"/>
      <c r="F20" s="5"/>
      <c r="G20" s="5"/>
      <c r="H20" s="5"/>
    </row>
    <row r="21" spans="1:8" ht="15.6" x14ac:dyDescent="0.3">
      <c r="A21" s="5" t="s">
        <v>24</v>
      </c>
      <c r="B21" s="5"/>
      <c r="C21" s="5" t="s">
        <v>50</v>
      </c>
      <c r="D21" s="5"/>
      <c r="E21" s="5"/>
      <c r="F21" s="5"/>
      <c r="G21" s="5"/>
      <c r="H21" s="5"/>
    </row>
    <row r="22" spans="1:8" ht="15.6" x14ac:dyDescent="0.3">
      <c r="A22" s="5"/>
      <c r="B22" s="5"/>
      <c r="C22" s="5"/>
      <c r="D22" s="5"/>
      <c r="E22" s="5"/>
      <c r="F22" s="5"/>
      <c r="G22" s="5"/>
      <c r="H22" s="5"/>
    </row>
    <row r="23" spans="1:8" ht="15.6" x14ac:dyDescent="0.3">
      <c r="A23" s="5"/>
      <c r="B23" s="5"/>
      <c r="C23" s="5"/>
      <c r="D23" s="5"/>
      <c r="E23" s="5"/>
      <c r="F23" s="5"/>
      <c r="G23" s="5"/>
      <c r="H23" s="5"/>
    </row>
    <row r="24" spans="1:8" ht="15.6" x14ac:dyDescent="0.3">
      <c r="A24" s="5"/>
      <c r="B24" s="5"/>
      <c r="C24" s="5"/>
      <c r="D24" s="5"/>
      <c r="E24" s="5"/>
      <c r="F24" s="5"/>
      <c r="G24" s="5"/>
      <c r="H24" s="5"/>
    </row>
    <row r="25" spans="1:8" ht="15.6" x14ac:dyDescent="0.3">
      <c r="A25" s="5"/>
      <c r="B25" s="5"/>
      <c r="C25" s="5"/>
      <c r="D25" s="5"/>
      <c r="E25" s="5"/>
      <c r="F25" s="5"/>
      <c r="G25" s="5"/>
      <c r="H25" s="5"/>
    </row>
    <row r="26" spans="1:8" ht="15.6" x14ac:dyDescent="0.3">
      <c r="A26" s="5"/>
      <c r="B26" s="5"/>
      <c r="C26" s="5"/>
      <c r="D26" s="5"/>
      <c r="E26" s="5"/>
      <c r="F26" s="5"/>
      <c r="G26" s="5"/>
      <c r="H26" s="5"/>
    </row>
  </sheetData>
  <mergeCells count="3">
    <mergeCell ref="A3:G3"/>
    <mergeCell ref="A4:G4"/>
    <mergeCell ref="A5:G5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BF81C-DCF0-47E7-81E4-7EC7A8E80DBD}">
  <sheetPr>
    <pageSetUpPr fitToPage="1"/>
  </sheetPr>
  <dimension ref="A1:G32"/>
  <sheetViews>
    <sheetView workbookViewId="0">
      <selection activeCell="C28" sqref="A1:G32"/>
    </sheetView>
  </sheetViews>
  <sheetFormatPr defaultRowHeight="14.4" x14ac:dyDescent="0.3"/>
  <cols>
    <col min="1" max="1" width="6.5546875" customWidth="1"/>
    <col min="2" max="2" width="1.5546875" customWidth="1"/>
    <col min="3" max="3" width="49.6640625" customWidth="1"/>
    <col min="4" max="4" width="1.88671875" customWidth="1"/>
    <col min="5" max="5" width="11.5546875" customWidth="1"/>
    <col min="6" max="6" width="1.44140625" customWidth="1"/>
    <col min="7" max="7" width="16.88671875" bestFit="1" customWidth="1"/>
  </cols>
  <sheetData>
    <row r="1" spans="1:7" ht="15.6" x14ac:dyDescent="0.3">
      <c r="A1" s="5"/>
      <c r="B1" s="5"/>
      <c r="C1" s="5"/>
      <c r="D1" s="5"/>
      <c r="E1" s="5"/>
      <c r="F1" s="5"/>
      <c r="G1" s="6" t="s">
        <v>135</v>
      </c>
    </row>
    <row r="2" spans="1:7" ht="15.6" x14ac:dyDescent="0.3">
      <c r="A2" s="5"/>
      <c r="B2" s="5"/>
      <c r="C2" s="5"/>
      <c r="D2" s="5"/>
      <c r="E2" s="5"/>
      <c r="F2" s="5"/>
      <c r="G2" s="5"/>
    </row>
    <row r="3" spans="1:7" ht="15.6" x14ac:dyDescent="0.3">
      <c r="A3" s="60" t="s">
        <v>0</v>
      </c>
      <c r="B3" s="60"/>
      <c r="C3" s="60"/>
      <c r="D3" s="60"/>
      <c r="E3" s="60"/>
      <c r="F3" s="60"/>
      <c r="G3" s="60"/>
    </row>
    <row r="4" spans="1:7" ht="15.6" x14ac:dyDescent="0.3">
      <c r="A4" s="60" t="s">
        <v>217</v>
      </c>
      <c r="B4" s="60"/>
      <c r="C4" s="60"/>
      <c r="D4" s="60"/>
      <c r="E4" s="60"/>
      <c r="F4" s="60"/>
      <c r="G4" s="60"/>
    </row>
    <row r="5" spans="1:7" ht="15.6" x14ac:dyDescent="0.3">
      <c r="A5" s="60" t="s">
        <v>15</v>
      </c>
      <c r="B5" s="60"/>
      <c r="C5" s="60"/>
      <c r="D5" s="60"/>
      <c r="E5" s="60"/>
      <c r="F5" s="60"/>
      <c r="G5" s="60"/>
    </row>
    <row r="6" spans="1:7" ht="15.6" x14ac:dyDescent="0.3">
      <c r="A6" s="5"/>
      <c r="B6" s="5"/>
      <c r="C6" s="5"/>
      <c r="D6" s="5"/>
      <c r="E6" s="5"/>
      <c r="F6" s="5"/>
      <c r="G6" s="5"/>
    </row>
    <row r="7" spans="1:7" ht="15.6" x14ac:dyDescent="0.3">
      <c r="A7" s="5"/>
      <c r="B7" s="5"/>
      <c r="C7" s="5"/>
      <c r="D7" s="5"/>
      <c r="E7" s="5"/>
      <c r="F7" s="5"/>
      <c r="G7" s="5"/>
    </row>
    <row r="8" spans="1:7" ht="15.6" x14ac:dyDescent="0.3">
      <c r="A8" s="5"/>
      <c r="B8" s="5"/>
      <c r="C8" s="5"/>
      <c r="D8" s="5"/>
      <c r="E8" s="5"/>
      <c r="F8" s="5"/>
      <c r="G8" s="5"/>
    </row>
    <row r="9" spans="1:7" ht="15.6" x14ac:dyDescent="0.3">
      <c r="A9" s="7" t="s">
        <v>13</v>
      </c>
      <c r="B9" s="7"/>
      <c r="C9" s="7"/>
      <c r="D9" s="7"/>
      <c r="E9" s="7"/>
      <c r="F9" s="7"/>
      <c r="G9" s="7"/>
    </row>
    <row r="10" spans="1:7" ht="15.6" x14ac:dyDescent="0.3">
      <c r="A10" s="9" t="s">
        <v>14</v>
      </c>
      <c r="B10" s="7"/>
      <c r="C10" s="9" t="s">
        <v>2</v>
      </c>
      <c r="D10" s="7"/>
      <c r="E10" s="9" t="s">
        <v>23</v>
      </c>
      <c r="F10" s="7"/>
      <c r="G10" s="9" t="s">
        <v>18</v>
      </c>
    </row>
    <row r="11" spans="1:7" ht="15.6" x14ac:dyDescent="0.3">
      <c r="A11" s="7"/>
      <c r="B11" s="5"/>
      <c r="C11" s="5"/>
      <c r="D11" s="5"/>
      <c r="E11" s="5"/>
      <c r="F11" s="5"/>
      <c r="G11" s="5"/>
    </row>
    <row r="12" spans="1:7" ht="15.6" x14ac:dyDescent="0.3">
      <c r="A12" s="7">
        <v>1</v>
      </c>
      <c r="B12" s="5"/>
      <c r="C12" s="5" t="s">
        <v>136</v>
      </c>
      <c r="D12" s="5"/>
      <c r="E12" s="7" t="s">
        <v>24</v>
      </c>
      <c r="F12" s="5"/>
      <c r="G12" s="10">
        <v>4412141141</v>
      </c>
    </row>
    <row r="13" spans="1:7" ht="15.6" x14ac:dyDescent="0.3">
      <c r="A13" s="7"/>
      <c r="B13" s="5"/>
      <c r="C13" s="5"/>
      <c r="D13" s="5"/>
      <c r="E13" s="7"/>
      <c r="F13" s="5"/>
      <c r="G13" s="5"/>
    </row>
    <row r="14" spans="1:7" ht="15.6" x14ac:dyDescent="0.3">
      <c r="A14" s="7">
        <v>2</v>
      </c>
      <c r="B14" s="5"/>
      <c r="C14" s="5" t="s">
        <v>137</v>
      </c>
      <c r="D14" s="5"/>
      <c r="E14" s="7" t="s">
        <v>25</v>
      </c>
      <c r="F14" s="5"/>
      <c r="G14" s="26">
        <v>0.5121</v>
      </c>
    </row>
    <row r="15" spans="1:7" ht="15.6" x14ac:dyDescent="0.3">
      <c r="A15" s="7"/>
      <c r="B15" s="5"/>
      <c r="C15" s="5"/>
      <c r="D15" s="5"/>
      <c r="E15" s="7"/>
      <c r="F15" s="5"/>
      <c r="G15" s="5"/>
    </row>
    <row r="16" spans="1:7" ht="15.6" x14ac:dyDescent="0.3">
      <c r="A16" s="7">
        <v>3</v>
      </c>
      <c r="B16" s="5"/>
      <c r="C16" s="5" t="s">
        <v>141</v>
      </c>
      <c r="D16" s="5"/>
      <c r="E16" s="7" t="s">
        <v>26</v>
      </c>
      <c r="F16" s="5"/>
      <c r="G16" s="27">
        <v>-3.0000000000000001E-3</v>
      </c>
    </row>
    <row r="17" spans="1:7" ht="15.6" x14ac:dyDescent="0.3">
      <c r="A17" s="7"/>
      <c r="B17" s="5"/>
      <c r="C17" s="5"/>
      <c r="D17" s="5"/>
      <c r="E17" s="7"/>
      <c r="F17" s="5"/>
      <c r="G17" s="5"/>
    </row>
    <row r="18" spans="1:7" ht="15.6" x14ac:dyDescent="0.3">
      <c r="A18" s="7">
        <v>4</v>
      </c>
      <c r="B18" s="5"/>
      <c r="C18" s="5" t="s">
        <v>138</v>
      </c>
      <c r="D18" s="5"/>
      <c r="E18" s="7"/>
      <c r="F18" s="5"/>
      <c r="G18" s="10">
        <f>+G12*G14*G16</f>
        <v>-6778372.4349183002</v>
      </c>
    </row>
    <row r="19" spans="1:7" ht="15.6" x14ac:dyDescent="0.3">
      <c r="A19" s="7"/>
      <c r="B19" s="5"/>
      <c r="C19" s="5"/>
      <c r="D19" s="5"/>
      <c r="E19" s="7"/>
      <c r="F19" s="5"/>
      <c r="G19" s="5"/>
    </row>
    <row r="20" spans="1:7" ht="15.6" x14ac:dyDescent="0.3">
      <c r="A20" s="7">
        <v>5</v>
      </c>
      <c r="B20" s="5"/>
      <c r="C20" s="5" t="s">
        <v>140</v>
      </c>
      <c r="D20" s="5"/>
      <c r="E20" s="7" t="s">
        <v>27</v>
      </c>
      <c r="F20" s="5"/>
      <c r="G20" s="5">
        <f>ROUND(1/0.79-1,6)</f>
        <v>0.26582299999999998</v>
      </c>
    </row>
    <row r="21" spans="1:7" ht="15.6" x14ac:dyDescent="0.3">
      <c r="A21" s="7"/>
      <c r="B21" s="5"/>
      <c r="C21" s="5"/>
      <c r="D21" s="5"/>
      <c r="E21" s="5"/>
      <c r="F21" s="5"/>
      <c r="G21" s="5"/>
    </row>
    <row r="22" spans="1:7" ht="15.6" x14ac:dyDescent="0.3">
      <c r="A22" s="7">
        <v>6</v>
      </c>
      <c r="B22" s="5"/>
      <c r="C22" s="5" t="s">
        <v>142</v>
      </c>
      <c r="D22" s="5"/>
      <c r="E22" s="5"/>
      <c r="F22" s="5"/>
      <c r="G22" s="18">
        <f>+G18*G20</f>
        <v>-1801847.2957672873</v>
      </c>
    </row>
    <row r="23" spans="1:7" ht="15.6" x14ac:dyDescent="0.3">
      <c r="A23" s="7"/>
      <c r="B23" s="5"/>
      <c r="C23" s="5"/>
      <c r="D23" s="5"/>
      <c r="E23" s="5"/>
      <c r="F23" s="5"/>
      <c r="G23" s="5"/>
    </row>
    <row r="24" spans="1:7" ht="16.2" thickBot="1" x14ac:dyDescent="0.35">
      <c r="A24" s="7">
        <v>7</v>
      </c>
      <c r="B24" s="5"/>
      <c r="C24" s="5" t="s">
        <v>139</v>
      </c>
      <c r="D24" s="5"/>
      <c r="E24" s="5"/>
      <c r="F24" s="5"/>
      <c r="G24" s="14">
        <f>+G18+G22</f>
        <v>-8580219.730685588</v>
      </c>
    </row>
    <row r="25" spans="1:7" ht="16.2" thickTop="1" x14ac:dyDescent="0.3">
      <c r="A25" s="7"/>
      <c r="B25" s="5"/>
      <c r="C25" s="5"/>
      <c r="D25" s="5"/>
      <c r="E25" s="5"/>
      <c r="F25" s="5"/>
      <c r="G25" s="5"/>
    </row>
    <row r="26" spans="1:7" ht="15.6" x14ac:dyDescent="0.3">
      <c r="A26" s="7"/>
      <c r="B26" s="5"/>
      <c r="C26" s="5"/>
      <c r="D26" s="5"/>
      <c r="E26" s="5"/>
      <c r="F26" s="5"/>
      <c r="G26" s="5"/>
    </row>
    <row r="27" spans="1:7" ht="15.6" x14ac:dyDescent="0.3">
      <c r="A27" s="5" t="s">
        <v>24</v>
      </c>
      <c r="B27" s="5"/>
      <c r="C27" s="5" t="s">
        <v>143</v>
      </c>
      <c r="D27" s="5"/>
      <c r="E27" s="5"/>
      <c r="F27" s="5"/>
      <c r="G27" s="5"/>
    </row>
    <row r="28" spans="1:7" ht="15.6" x14ac:dyDescent="0.3">
      <c r="A28" s="5" t="s">
        <v>25</v>
      </c>
      <c r="B28" s="5"/>
      <c r="C28" s="5" t="s">
        <v>144</v>
      </c>
      <c r="D28" s="5"/>
      <c r="E28" s="5"/>
      <c r="F28" s="5"/>
      <c r="G28" s="5"/>
    </row>
    <row r="29" spans="1:7" ht="15.6" x14ac:dyDescent="0.3">
      <c r="A29" s="5" t="s">
        <v>26</v>
      </c>
      <c r="B29" s="5"/>
      <c r="C29" s="5" t="s">
        <v>145</v>
      </c>
      <c r="D29" s="5"/>
      <c r="E29" s="5"/>
      <c r="F29" s="5"/>
      <c r="G29" s="5"/>
    </row>
    <row r="30" spans="1:7" ht="15.6" x14ac:dyDescent="0.3">
      <c r="A30" s="5" t="s">
        <v>27</v>
      </c>
      <c r="B30" s="5"/>
      <c r="C30" s="5" t="s">
        <v>146</v>
      </c>
      <c r="D30" s="5"/>
      <c r="E30" s="5"/>
      <c r="F30" s="5"/>
      <c r="G30" s="5"/>
    </row>
    <row r="31" spans="1:7" ht="15.6" x14ac:dyDescent="0.3">
      <c r="A31" s="5"/>
      <c r="B31" s="5"/>
      <c r="C31" s="5"/>
      <c r="D31" s="5"/>
      <c r="E31" s="5"/>
      <c r="F31" s="5"/>
      <c r="G31" s="5"/>
    </row>
    <row r="32" spans="1:7" ht="15.6" x14ac:dyDescent="0.3">
      <c r="A32" s="5"/>
      <c r="B32" s="5"/>
      <c r="C32" s="5"/>
      <c r="D32" s="5"/>
      <c r="E32" s="5"/>
      <c r="F32" s="5"/>
      <c r="G32" s="5"/>
    </row>
  </sheetData>
  <mergeCells count="3">
    <mergeCell ref="A3:G3"/>
    <mergeCell ref="A4:G4"/>
    <mergeCell ref="A5:G5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2741-ABB2-4100-93A7-84B1CF107092}">
  <sheetPr>
    <pageSetUpPr fitToPage="1"/>
  </sheetPr>
  <dimension ref="A1:G22"/>
  <sheetViews>
    <sheetView topLeftCell="A2" workbookViewId="0">
      <selection activeCell="L27" sqref="L27"/>
    </sheetView>
  </sheetViews>
  <sheetFormatPr defaultRowHeight="14.4" x14ac:dyDescent="0.3"/>
  <cols>
    <col min="1" max="1" width="6.5546875" customWidth="1"/>
    <col min="2" max="2" width="1.5546875" customWidth="1"/>
    <col min="3" max="3" width="50.109375" customWidth="1"/>
    <col min="4" max="4" width="2" customWidth="1"/>
    <col min="5" max="5" width="12.44140625" customWidth="1"/>
    <col min="6" max="6" width="1.44140625" customWidth="1"/>
    <col min="7" max="7" width="16.109375" customWidth="1"/>
  </cols>
  <sheetData>
    <row r="1" spans="1:7" x14ac:dyDescent="0.3">
      <c r="G1" s="1" t="s">
        <v>155</v>
      </c>
    </row>
    <row r="2" spans="1:7" ht="15.6" x14ac:dyDescent="0.3">
      <c r="A2" s="5"/>
      <c r="B2" s="5"/>
      <c r="C2" s="5"/>
      <c r="D2" s="5"/>
      <c r="E2" s="5"/>
      <c r="F2" s="5"/>
      <c r="G2" s="5"/>
    </row>
    <row r="3" spans="1:7" ht="15.6" x14ac:dyDescent="0.3">
      <c r="A3" s="60" t="s">
        <v>0</v>
      </c>
      <c r="B3" s="60"/>
      <c r="C3" s="60"/>
      <c r="D3" s="60"/>
      <c r="E3" s="60"/>
      <c r="F3" s="60"/>
      <c r="G3" s="60"/>
    </row>
    <row r="4" spans="1:7" ht="15.6" x14ac:dyDescent="0.3">
      <c r="A4" s="60" t="s">
        <v>207</v>
      </c>
      <c r="B4" s="60"/>
      <c r="C4" s="60"/>
      <c r="D4" s="60"/>
      <c r="E4" s="60"/>
      <c r="F4" s="60"/>
      <c r="G4" s="60"/>
    </row>
    <row r="5" spans="1:7" ht="15.6" x14ac:dyDescent="0.3">
      <c r="A5" s="60" t="s">
        <v>15</v>
      </c>
      <c r="B5" s="60"/>
      <c r="C5" s="60"/>
      <c r="D5" s="60"/>
      <c r="E5" s="60"/>
      <c r="F5" s="60"/>
      <c r="G5" s="60"/>
    </row>
    <row r="6" spans="1:7" ht="15.6" x14ac:dyDescent="0.3">
      <c r="A6" s="5"/>
      <c r="B6" s="5"/>
      <c r="C6" s="5"/>
      <c r="D6" s="5"/>
      <c r="E6" s="5"/>
      <c r="F6" s="5"/>
      <c r="G6" s="5"/>
    </row>
    <row r="7" spans="1:7" ht="15.6" x14ac:dyDescent="0.3">
      <c r="A7" s="5"/>
      <c r="B7" s="5"/>
      <c r="C7" s="5"/>
      <c r="D7" s="5"/>
      <c r="E7" s="5"/>
      <c r="F7" s="5"/>
      <c r="G7" s="5"/>
    </row>
    <row r="8" spans="1:7" ht="15.6" x14ac:dyDescent="0.3">
      <c r="A8" s="5"/>
      <c r="B8" s="5"/>
      <c r="C8" s="5"/>
      <c r="D8" s="5"/>
      <c r="E8" s="5"/>
      <c r="F8" s="5"/>
      <c r="G8" s="5"/>
    </row>
    <row r="9" spans="1:7" ht="15.6" x14ac:dyDescent="0.3">
      <c r="A9" s="5" t="s">
        <v>13</v>
      </c>
      <c r="B9" s="5"/>
      <c r="C9" s="5"/>
      <c r="D9" s="5"/>
      <c r="E9" s="5"/>
      <c r="F9" s="5"/>
      <c r="G9" s="5"/>
    </row>
    <row r="10" spans="1:7" ht="15.6" x14ac:dyDescent="0.3">
      <c r="A10" s="5" t="s">
        <v>14</v>
      </c>
      <c r="B10" s="5"/>
      <c r="C10" s="5" t="s">
        <v>2</v>
      </c>
      <c r="D10" s="5"/>
      <c r="E10" s="5" t="s">
        <v>23</v>
      </c>
      <c r="F10" s="5"/>
      <c r="G10" s="5" t="s">
        <v>18</v>
      </c>
    </row>
    <row r="11" spans="1:7" ht="15.6" x14ac:dyDescent="0.3">
      <c r="A11" s="7"/>
      <c r="B11" s="5"/>
      <c r="C11" s="5"/>
      <c r="D11" s="5"/>
      <c r="E11" s="5"/>
      <c r="F11" s="5"/>
      <c r="G11" s="5"/>
    </row>
    <row r="12" spans="1:7" ht="15.6" x14ac:dyDescent="0.3">
      <c r="A12" s="7">
        <v>1</v>
      </c>
      <c r="B12" s="5"/>
      <c r="C12" s="5" t="s">
        <v>208</v>
      </c>
      <c r="D12" s="5"/>
      <c r="E12" s="5" t="s">
        <v>209</v>
      </c>
      <c r="F12" s="5"/>
      <c r="G12" s="10">
        <v>11736188</v>
      </c>
    </row>
    <row r="13" spans="1:7" ht="15.6" x14ac:dyDescent="0.3">
      <c r="A13" s="7"/>
      <c r="B13" s="5"/>
      <c r="C13" s="5"/>
      <c r="D13" s="5"/>
      <c r="E13" s="5"/>
      <c r="F13" s="5"/>
      <c r="G13" s="5"/>
    </row>
    <row r="14" spans="1:7" ht="15.6" x14ac:dyDescent="0.3">
      <c r="A14" s="7">
        <v>2</v>
      </c>
      <c r="B14" s="5"/>
      <c r="C14" s="5" t="s">
        <v>195</v>
      </c>
      <c r="D14" s="5"/>
      <c r="E14" s="5"/>
      <c r="F14" s="5"/>
      <c r="G14" s="16">
        <v>4</v>
      </c>
    </row>
    <row r="15" spans="1:7" ht="15.6" x14ac:dyDescent="0.3">
      <c r="A15" s="7"/>
      <c r="B15" s="5"/>
      <c r="C15" s="5"/>
      <c r="D15" s="5"/>
      <c r="E15" s="5"/>
      <c r="F15" s="5"/>
      <c r="G15" s="5"/>
    </row>
    <row r="16" spans="1:7" ht="15.6" x14ac:dyDescent="0.3">
      <c r="A16" s="7">
        <v>3</v>
      </c>
      <c r="B16" s="5"/>
      <c r="C16" s="5" t="s">
        <v>210</v>
      </c>
      <c r="D16" s="5"/>
      <c r="E16" s="5"/>
      <c r="F16" s="5"/>
      <c r="G16" s="10">
        <f>+G12/4</f>
        <v>2934047</v>
      </c>
    </row>
    <row r="17" spans="1:7" ht="15.6" x14ac:dyDescent="0.3">
      <c r="A17" s="7"/>
      <c r="B17" s="5"/>
      <c r="C17" s="5"/>
      <c r="D17" s="5"/>
      <c r="E17" s="5"/>
      <c r="F17" s="5"/>
      <c r="G17" s="5"/>
    </row>
    <row r="18" spans="1:7" ht="15.6" x14ac:dyDescent="0.3">
      <c r="A18" s="7">
        <v>4</v>
      </c>
      <c r="B18" s="5"/>
      <c r="C18" s="5" t="s">
        <v>211</v>
      </c>
      <c r="D18" s="5"/>
      <c r="E18" s="5" t="s">
        <v>213</v>
      </c>
      <c r="F18" s="5"/>
      <c r="G18" s="13">
        <v>3912063</v>
      </c>
    </row>
    <row r="19" spans="1:7" ht="15.6" x14ac:dyDescent="0.3">
      <c r="A19" s="7"/>
      <c r="B19" s="5"/>
      <c r="C19" s="5"/>
      <c r="D19" s="5"/>
      <c r="E19" s="5"/>
      <c r="F19" s="5"/>
      <c r="G19" s="5"/>
    </row>
    <row r="20" spans="1:7" ht="16.2" thickBot="1" x14ac:dyDescent="0.35">
      <c r="A20" s="7">
        <v>5</v>
      </c>
      <c r="B20" s="5"/>
      <c r="C20" s="5" t="s">
        <v>212</v>
      </c>
      <c r="D20" s="5"/>
      <c r="E20" s="5"/>
      <c r="F20" s="5"/>
      <c r="G20" s="24">
        <f>+G16-G18</f>
        <v>-978016</v>
      </c>
    </row>
    <row r="21" spans="1:7" ht="16.2" thickTop="1" x14ac:dyDescent="0.3">
      <c r="A21" s="7"/>
      <c r="B21" s="5"/>
      <c r="C21" s="5"/>
      <c r="D21" s="5"/>
      <c r="E21" s="5"/>
      <c r="F21" s="5"/>
      <c r="G21" s="5"/>
    </row>
    <row r="22" spans="1:7" ht="15.6" x14ac:dyDescent="0.3">
      <c r="A22" s="5"/>
      <c r="B22" s="5"/>
      <c r="C22" s="5"/>
      <c r="D22" s="5"/>
      <c r="E22" s="5"/>
      <c r="F22" s="5"/>
      <c r="G22" s="5"/>
    </row>
  </sheetData>
  <mergeCells count="3">
    <mergeCell ref="A3:G3"/>
    <mergeCell ref="A4:G4"/>
    <mergeCell ref="A5:G5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F55F-07B2-4418-9CF8-066439DD6CDA}">
  <sheetPr>
    <pageSetUpPr fitToPage="1"/>
  </sheetPr>
  <dimension ref="A1:J31"/>
  <sheetViews>
    <sheetView workbookViewId="0">
      <selection activeCell="K29" sqref="K29"/>
    </sheetView>
  </sheetViews>
  <sheetFormatPr defaultRowHeight="14.4" x14ac:dyDescent="0.3"/>
  <cols>
    <col min="1" max="1" width="6.5546875" customWidth="1"/>
    <col min="2" max="2" width="1.5546875" customWidth="1"/>
    <col min="3" max="3" width="48.109375" bestFit="1" customWidth="1"/>
    <col min="4" max="4" width="2" customWidth="1"/>
    <col min="5" max="5" width="10.109375" bestFit="1" customWidth="1"/>
    <col min="6" max="6" width="1.44140625" customWidth="1"/>
    <col min="7" max="7" width="14" bestFit="1" customWidth="1"/>
    <col min="8" max="8" width="9.44140625" customWidth="1"/>
    <col min="9" max="9" width="11.109375" customWidth="1"/>
  </cols>
  <sheetData>
    <row r="1" spans="1:10" ht="15.6" x14ac:dyDescent="0.3">
      <c r="A1" s="5"/>
      <c r="B1" s="5"/>
      <c r="C1" s="5"/>
      <c r="D1" s="5"/>
      <c r="E1" s="5"/>
      <c r="F1" s="5"/>
      <c r="G1" s="5"/>
      <c r="H1" s="5"/>
      <c r="I1" s="6" t="s">
        <v>183</v>
      </c>
      <c r="J1" s="5"/>
    </row>
    <row r="2" spans="1:10" ht="15.6" x14ac:dyDescent="0.3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5.6" x14ac:dyDescent="0.3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5"/>
    </row>
    <row r="4" spans="1:10" ht="15.6" x14ac:dyDescent="0.3">
      <c r="A4" s="60" t="s">
        <v>116</v>
      </c>
      <c r="B4" s="60"/>
      <c r="C4" s="60"/>
      <c r="D4" s="60"/>
      <c r="E4" s="60"/>
      <c r="F4" s="60"/>
      <c r="G4" s="60"/>
      <c r="H4" s="60"/>
      <c r="I4" s="60"/>
      <c r="J4" s="5"/>
    </row>
    <row r="5" spans="1:10" ht="15.6" x14ac:dyDescent="0.3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5"/>
    </row>
    <row r="6" spans="1:10" ht="15.6" x14ac:dyDescent="0.3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22.8" x14ac:dyDescent="0.4">
      <c r="A7" s="65" t="s">
        <v>222</v>
      </c>
      <c r="B7" s="65"/>
      <c r="C7" s="65"/>
      <c r="D7" s="65"/>
      <c r="E7" s="65"/>
      <c r="F7" s="65"/>
      <c r="G7" s="65"/>
      <c r="H7" s="65"/>
      <c r="I7" s="65"/>
      <c r="J7" s="5"/>
    </row>
    <row r="8" spans="1:10" ht="15.6" x14ac:dyDescent="0.3">
      <c r="A8" s="8"/>
      <c r="B8" s="8"/>
      <c r="C8" s="8"/>
      <c r="D8" s="8"/>
      <c r="E8" s="8"/>
      <c r="F8" s="8"/>
      <c r="G8" s="8"/>
      <c r="H8" s="5"/>
      <c r="I8" s="5"/>
      <c r="J8" s="5"/>
    </row>
    <row r="9" spans="1:10" ht="15.6" x14ac:dyDescent="0.3">
      <c r="A9" s="5"/>
      <c r="B9" s="5"/>
      <c r="C9" s="5"/>
      <c r="D9" s="5"/>
      <c r="E9" s="5"/>
      <c r="F9" s="5"/>
      <c r="G9" s="7" t="s">
        <v>153</v>
      </c>
      <c r="H9" s="64" t="s">
        <v>149</v>
      </c>
      <c r="I9" s="64"/>
      <c r="J9" s="5"/>
    </row>
    <row r="10" spans="1:10" ht="15.6" x14ac:dyDescent="0.3">
      <c r="A10" s="7" t="s">
        <v>13</v>
      </c>
      <c r="B10" s="7"/>
      <c r="C10" s="7"/>
      <c r="D10" s="7"/>
      <c r="E10" s="7"/>
      <c r="F10" s="7"/>
      <c r="G10" s="7" t="s">
        <v>152</v>
      </c>
      <c r="H10" s="7" t="s">
        <v>150</v>
      </c>
      <c r="I10" s="7" t="s">
        <v>151</v>
      </c>
      <c r="J10" s="5"/>
    </row>
    <row r="11" spans="1:10" ht="15.6" x14ac:dyDescent="0.3">
      <c r="A11" s="9" t="s">
        <v>14</v>
      </c>
      <c r="B11" s="7"/>
      <c r="C11" s="9" t="s">
        <v>2</v>
      </c>
      <c r="D11" s="7"/>
      <c r="E11" s="9" t="s">
        <v>23</v>
      </c>
      <c r="F11" s="7"/>
      <c r="G11" s="9" t="s">
        <v>12</v>
      </c>
      <c r="H11" s="9">
        <v>48371</v>
      </c>
      <c r="I11" s="9" t="s">
        <v>150</v>
      </c>
      <c r="J11" s="5"/>
    </row>
    <row r="12" spans="1:10" ht="15.6" x14ac:dyDescent="0.3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ht="15.6" x14ac:dyDescent="0.3">
      <c r="A13" s="5"/>
      <c r="B13" s="5"/>
      <c r="C13" s="19" t="s">
        <v>122</v>
      </c>
      <c r="D13" s="5"/>
      <c r="E13" s="5"/>
      <c r="F13" s="5"/>
      <c r="G13" s="5"/>
      <c r="H13" s="5"/>
      <c r="I13" s="5"/>
      <c r="J13" s="5"/>
    </row>
    <row r="14" spans="1:10" ht="15.6" x14ac:dyDescent="0.3">
      <c r="A14" s="7">
        <v>1</v>
      </c>
      <c r="B14" s="5"/>
      <c r="C14" s="5" t="s">
        <v>6</v>
      </c>
      <c r="D14" s="5"/>
      <c r="E14" s="5" t="s">
        <v>120</v>
      </c>
      <c r="F14" s="5"/>
      <c r="G14" s="10">
        <v>10678080</v>
      </c>
      <c r="H14" s="5">
        <v>2022</v>
      </c>
      <c r="I14" s="28"/>
      <c r="J14" s="5"/>
    </row>
    <row r="15" spans="1:10" ht="15.6" x14ac:dyDescent="0.3">
      <c r="A15" s="7">
        <v>2</v>
      </c>
      <c r="B15" s="5"/>
      <c r="C15" s="5" t="s">
        <v>7</v>
      </c>
      <c r="D15" s="5"/>
      <c r="E15" s="5" t="s">
        <v>120</v>
      </c>
      <c r="F15" s="5"/>
      <c r="G15" s="11">
        <v>5605900</v>
      </c>
      <c r="H15" s="5">
        <v>2026</v>
      </c>
      <c r="I15" s="28"/>
      <c r="J15" s="5"/>
    </row>
    <row r="16" spans="1:10" ht="15.6" x14ac:dyDescent="0.3">
      <c r="A16" s="7">
        <v>3</v>
      </c>
      <c r="B16" s="5"/>
      <c r="C16" s="5" t="s">
        <v>8</v>
      </c>
      <c r="D16" s="5"/>
      <c r="E16" s="5" t="s">
        <v>120</v>
      </c>
      <c r="F16" s="5"/>
      <c r="G16" s="11">
        <v>12090677</v>
      </c>
      <c r="H16" s="5">
        <v>2026</v>
      </c>
      <c r="I16" s="28"/>
      <c r="J16" s="5"/>
    </row>
    <row r="17" spans="1:10" ht="15.6" x14ac:dyDescent="0.3">
      <c r="A17" s="7">
        <v>4</v>
      </c>
      <c r="B17" s="5"/>
      <c r="C17" s="5" t="s">
        <v>117</v>
      </c>
      <c r="D17" s="5"/>
      <c r="E17" s="5" t="s">
        <v>120</v>
      </c>
      <c r="F17" s="5"/>
      <c r="G17" s="11">
        <v>13610003</v>
      </c>
      <c r="H17" s="5">
        <v>2042</v>
      </c>
      <c r="I17" s="28"/>
      <c r="J17" s="5"/>
    </row>
    <row r="18" spans="1:10" ht="15.6" x14ac:dyDescent="0.3">
      <c r="A18" s="7">
        <v>5</v>
      </c>
      <c r="B18" s="5"/>
      <c r="C18" s="5" t="s">
        <v>118</v>
      </c>
      <c r="D18" s="5"/>
      <c r="E18" s="5" t="s">
        <v>120</v>
      </c>
      <c r="F18" s="5"/>
      <c r="G18" s="11">
        <v>16897635</v>
      </c>
      <c r="H18" s="5">
        <v>2043</v>
      </c>
      <c r="I18" s="28"/>
      <c r="J18" s="5"/>
    </row>
    <row r="19" spans="1:10" ht="15.6" x14ac:dyDescent="0.3">
      <c r="A19" s="7">
        <v>6</v>
      </c>
      <c r="B19" s="5"/>
      <c r="C19" s="5" t="s">
        <v>119</v>
      </c>
      <c r="D19" s="5"/>
      <c r="E19" s="5" t="s">
        <v>121</v>
      </c>
      <c r="F19" s="5"/>
      <c r="G19" s="13">
        <v>467274</v>
      </c>
      <c r="H19" s="5">
        <v>2043</v>
      </c>
      <c r="I19" s="28"/>
      <c r="J19" s="5"/>
    </row>
    <row r="20" spans="1:10" ht="15.6" x14ac:dyDescent="0.3">
      <c r="A20" s="7"/>
      <c r="B20" s="5"/>
      <c r="C20" s="5"/>
      <c r="D20" s="5"/>
      <c r="E20" s="5"/>
      <c r="F20" s="5"/>
      <c r="G20" s="5"/>
      <c r="H20" s="5"/>
      <c r="I20" s="5"/>
      <c r="J20" s="5"/>
    </row>
    <row r="21" spans="1:10" ht="16.2" thickBot="1" x14ac:dyDescent="0.35">
      <c r="A21" s="7">
        <v>7</v>
      </c>
      <c r="B21" s="5"/>
      <c r="C21" s="5" t="s">
        <v>123</v>
      </c>
      <c r="D21" s="5"/>
      <c r="E21" s="5"/>
      <c r="F21" s="5"/>
      <c r="G21" s="14">
        <f>SUM(G14:G20)</f>
        <v>59349569</v>
      </c>
      <c r="H21" s="5"/>
      <c r="I21" s="29"/>
      <c r="J21" s="5"/>
    </row>
    <row r="22" spans="1:10" ht="16.2" thickTop="1" x14ac:dyDescent="0.3">
      <c r="A22" s="5"/>
      <c r="B22" s="5"/>
      <c r="C22" s="5"/>
      <c r="D22" s="5"/>
      <c r="E22" s="5"/>
      <c r="F22" s="5"/>
      <c r="G22" s="5"/>
      <c r="H22" s="5"/>
      <c r="I22" s="30"/>
      <c r="J22" s="5"/>
    </row>
    <row r="23" spans="1:10" ht="15.6" x14ac:dyDescent="0.3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 ht="15.6" x14ac:dyDescent="0.3">
      <c r="A24" s="7"/>
      <c r="B24" s="5"/>
      <c r="C24" s="5"/>
      <c r="D24" s="5"/>
      <c r="E24" s="5"/>
      <c r="F24" s="5"/>
      <c r="G24" s="5"/>
      <c r="H24" s="5"/>
      <c r="I24" s="5"/>
      <c r="J24" s="5"/>
    </row>
    <row r="25" spans="1:10" ht="15.6" x14ac:dyDescent="0.3">
      <c r="A25" s="7"/>
      <c r="B25" s="5"/>
      <c r="C25" s="5"/>
      <c r="D25" s="5"/>
      <c r="E25" s="5"/>
      <c r="F25" s="5"/>
      <c r="G25" s="5"/>
      <c r="H25" s="5"/>
      <c r="I25" s="5"/>
      <c r="J25" s="5"/>
    </row>
    <row r="26" spans="1:10" ht="15.6" x14ac:dyDescent="0.3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ht="15.6" x14ac:dyDescent="0.3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ht="15.6" x14ac:dyDescent="0.3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ht="15.6" x14ac:dyDescent="0.3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 ht="15.6" x14ac:dyDescent="0.3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ht="15.6" x14ac:dyDescent="0.3">
      <c r="A31" s="5"/>
      <c r="B31" s="5"/>
      <c r="C31" s="5"/>
      <c r="D31" s="5"/>
      <c r="E31" s="5"/>
      <c r="F31" s="5"/>
      <c r="G31" s="5"/>
      <c r="H31" s="5"/>
      <c r="I31" s="5"/>
      <c r="J31" s="5"/>
    </row>
  </sheetData>
  <mergeCells count="5">
    <mergeCell ref="H9:I9"/>
    <mergeCell ref="A7:I7"/>
    <mergeCell ref="A3:I3"/>
    <mergeCell ref="A4:I4"/>
    <mergeCell ref="A5:I5"/>
  </mergeCells>
  <pageMargins left="0.7" right="0.7" top="0.75" bottom="0.75" header="0.3" footer="0.3"/>
  <pageSetup scale="8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B2B56-1769-4B66-A6AD-77E49DA19B04}">
  <sheetPr>
    <pageSetUpPr fitToPage="1"/>
  </sheetPr>
  <dimension ref="A1:R46"/>
  <sheetViews>
    <sheetView workbookViewId="0">
      <selection activeCell="G13" sqref="G13"/>
    </sheetView>
  </sheetViews>
  <sheetFormatPr defaultRowHeight="14.4" x14ac:dyDescent="0.3"/>
  <cols>
    <col min="1" max="1" width="5.5546875" customWidth="1"/>
    <col min="2" max="2" width="16.109375" customWidth="1"/>
    <col min="3" max="3" width="8.44140625" customWidth="1"/>
    <col min="4" max="4" width="22.33203125" customWidth="1"/>
    <col min="5" max="5" width="12.5546875" customWidth="1"/>
    <col min="6" max="6" width="12.109375" customWidth="1"/>
    <col min="7" max="7" width="13.44140625" customWidth="1"/>
    <col min="8" max="8" width="10.44140625" customWidth="1"/>
    <col min="18" max="18" width="27.109375" customWidth="1"/>
  </cols>
  <sheetData>
    <row r="1" spans="1:8" ht="15.6" x14ac:dyDescent="0.3">
      <c r="A1" s="5"/>
      <c r="B1" s="31"/>
      <c r="C1" s="31"/>
      <c r="D1" s="31"/>
      <c r="E1" s="31"/>
      <c r="F1" s="31"/>
      <c r="G1" s="31"/>
      <c r="H1" s="32" t="s">
        <v>214</v>
      </c>
    </row>
    <row r="2" spans="1:8" ht="15.6" x14ac:dyDescent="0.3">
      <c r="A2" s="5"/>
      <c r="B2" s="31"/>
      <c r="C2" s="31"/>
      <c r="D2" s="31"/>
      <c r="E2" s="31"/>
      <c r="F2" s="31"/>
      <c r="G2" s="31"/>
      <c r="H2" s="31"/>
    </row>
    <row r="3" spans="1:8" ht="15.6" x14ac:dyDescent="0.3">
      <c r="A3" s="67" t="s">
        <v>0</v>
      </c>
      <c r="B3" s="67"/>
      <c r="C3" s="67"/>
      <c r="D3" s="67"/>
      <c r="E3" s="67"/>
      <c r="F3" s="67"/>
      <c r="G3" s="67"/>
      <c r="H3" s="67"/>
    </row>
    <row r="4" spans="1:8" ht="15.6" x14ac:dyDescent="0.3">
      <c r="A4" s="67" t="s">
        <v>134</v>
      </c>
      <c r="B4" s="67"/>
      <c r="C4" s="67"/>
      <c r="D4" s="67"/>
      <c r="E4" s="67"/>
      <c r="F4" s="67"/>
      <c r="G4" s="67"/>
      <c r="H4" s="67"/>
    </row>
    <row r="5" spans="1:8" ht="15.6" x14ac:dyDescent="0.3">
      <c r="A5" s="67" t="s">
        <v>1</v>
      </c>
      <c r="B5" s="67"/>
      <c r="C5" s="67"/>
      <c r="D5" s="67"/>
      <c r="E5" s="67"/>
      <c r="F5" s="67"/>
      <c r="G5" s="67"/>
      <c r="H5" s="67"/>
    </row>
    <row r="6" spans="1:8" ht="15.6" x14ac:dyDescent="0.3">
      <c r="A6" s="5"/>
      <c r="B6" s="33"/>
      <c r="C6" s="34"/>
      <c r="D6" s="35"/>
      <c r="E6" s="36"/>
      <c r="F6" s="36"/>
      <c r="G6" s="37"/>
      <c r="H6" s="36"/>
    </row>
    <row r="7" spans="1:8" ht="15.6" x14ac:dyDescent="0.3">
      <c r="A7" s="5"/>
      <c r="B7" s="66"/>
      <c r="C7" s="66"/>
      <c r="D7" s="66"/>
      <c r="E7" s="66"/>
      <c r="F7" s="66"/>
      <c r="G7" s="66"/>
      <c r="H7" s="66"/>
    </row>
    <row r="8" spans="1:8" ht="15.6" x14ac:dyDescent="0.3">
      <c r="A8" s="5"/>
      <c r="B8" s="33"/>
      <c r="C8" s="37"/>
      <c r="D8" s="36"/>
      <c r="E8" s="36"/>
      <c r="F8" s="36"/>
      <c r="G8" s="37"/>
      <c r="H8" s="36"/>
    </row>
    <row r="9" spans="1:8" ht="78" x14ac:dyDescent="0.3">
      <c r="A9" s="38" t="s">
        <v>154</v>
      </c>
      <c r="B9" s="39" t="s">
        <v>2</v>
      </c>
      <c r="C9" s="40" t="s">
        <v>3</v>
      </c>
      <c r="D9" s="41" t="s">
        <v>130</v>
      </c>
      <c r="E9" s="41" t="s">
        <v>131</v>
      </c>
      <c r="F9" s="42" t="s">
        <v>129</v>
      </c>
      <c r="G9" s="41" t="s">
        <v>4</v>
      </c>
      <c r="H9" s="43" t="s">
        <v>132</v>
      </c>
    </row>
    <row r="10" spans="1:8" ht="15.6" x14ac:dyDescent="0.3">
      <c r="A10" s="5"/>
      <c r="B10" s="44" t="s">
        <v>5</v>
      </c>
      <c r="C10" s="45"/>
      <c r="D10" s="46" t="s">
        <v>16</v>
      </c>
      <c r="E10" s="36"/>
      <c r="F10" s="47"/>
      <c r="G10" s="36"/>
      <c r="H10" s="5"/>
    </row>
    <row r="11" spans="1:8" ht="15.6" x14ac:dyDescent="0.3">
      <c r="A11" s="7"/>
      <c r="B11" s="33"/>
      <c r="C11" s="45"/>
      <c r="D11" s="36"/>
      <c r="E11" s="48"/>
      <c r="F11" s="49"/>
      <c r="G11" s="36"/>
      <c r="H11" s="5"/>
    </row>
    <row r="12" spans="1:8" ht="15.6" x14ac:dyDescent="0.3">
      <c r="A12" s="7">
        <v>1</v>
      </c>
      <c r="B12" s="33" t="s">
        <v>6</v>
      </c>
      <c r="C12" s="45">
        <v>311</v>
      </c>
      <c r="D12" s="36">
        <v>1911984</v>
      </c>
      <c r="E12" s="48">
        <v>1347601</v>
      </c>
      <c r="F12" s="49">
        <v>6.0999999999999999E-2</v>
      </c>
      <c r="G12" s="36">
        <f>D12*F12</f>
        <v>116631.02399999999</v>
      </c>
      <c r="H12" s="5"/>
    </row>
    <row r="13" spans="1:8" ht="15.6" x14ac:dyDescent="0.3">
      <c r="A13" s="7">
        <v>2</v>
      </c>
      <c r="B13" s="33" t="s">
        <v>6</v>
      </c>
      <c r="C13" s="45">
        <v>312</v>
      </c>
      <c r="D13" s="36">
        <v>15552035</v>
      </c>
      <c r="E13" s="48">
        <v>7803079</v>
      </c>
      <c r="F13" s="49">
        <v>5.3100000000000001E-2</v>
      </c>
      <c r="G13" s="36">
        <f>D13*F13</f>
        <v>825813.05850000004</v>
      </c>
      <c r="H13" s="5"/>
    </row>
    <row r="14" spans="1:8" ht="15.6" x14ac:dyDescent="0.3">
      <c r="A14" s="7">
        <v>3</v>
      </c>
      <c r="B14" s="33" t="s">
        <v>6</v>
      </c>
      <c r="C14" s="45">
        <v>314</v>
      </c>
      <c r="D14" s="36">
        <v>31611967</v>
      </c>
      <c r="E14" s="48">
        <v>16471678</v>
      </c>
      <c r="F14" s="49">
        <v>0.1085</v>
      </c>
      <c r="G14" s="36">
        <f>D14*F14</f>
        <v>3429898.4194999998</v>
      </c>
      <c r="H14" s="5"/>
    </row>
    <row r="15" spans="1:8" ht="15.6" x14ac:dyDescent="0.3">
      <c r="A15" s="7">
        <v>4</v>
      </c>
      <c r="B15" s="33" t="s">
        <v>6</v>
      </c>
      <c r="C15" s="45">
        <v>315</v>
      </c>
      <c r="D15" s="36">
        <v>7364898</v>
      </c>
      <c r="E15" s="48">
        <v>3628913</v>
      </c>
      <c r="F15" s="49">
        <v>7.1499999999999994E-2</v>
      </c>
      <c r="G15" s="36">
        <f>D15*F15</f>
        <v>526590.20699999994</v>
      </c>
      <c r="H15" s="5"/>
    </row>
    <row r="16" spans="1:8" ht="15.6" x14ac:dyDescent="0.3">
      <c r="A16" s="7">
        <v>5</v>
      </c>
      <c r="B16" s="33" t="s">
        <v>6</v>
      </c>
      <c r="C16" s="45">
        <v>316</v>
      </c>
      <c r="D16" s="50">
        <v>91344.639999999999</v>
      </c>
      <c r="E16" s="51">
        <v>45901</v>
      </c>
      <c r="F16" s="49">
        <v>9.4500000000000001E-2</v>
      </c>
      <c r="G16" s="50">
        <f>D16*F16</f>
        <v>8632.0684799999999</v>
      </c>
      <c r="H16" s="5"/>
    </row>
    <row r="17" spans="1:8" ht="15.6" x14ac:dyDescent="0.3">
      <c r="A17" s="7">
        <v>6</v>
      </c>
      <c r="B17" s="33"/>
      <c r="C17" s="45"/>
      <c r="D17" s="36">
        <f>SUM(D12:D16)</f>
        <v>56532228.640000001</v>
      </c>
      <c r="E17" s="48">
        <f>SUM(E12:E16)</f>
        <v>29297172</v>
      </c>
      <c r="F17" s="49"/>
      <c r="G17" s="36">
        <f>SUM(G12:G16)</f>
        <v>4907564.7774800006</v>
      </c>
      <c r="H17" s="52">
        <f>+E17/G17</f>
        <v>5.9697983273577666</v>
      </c>
    </row>
    <row r="18" spans="1:8" ht="15.6" x14ac:dyDescent="0.3">
      <c r="A18" s="7"/>
      <c r="B18" s="33"/>
      <c r="C18" s="45"/>
      <c r="D18" s="36"/>
      <c r="E18" s="48"/>
      <c r="F18" s="49"/>
      <c r="G18" s="36"/>
      <c r="H18" s="5"/>
    </row>
    <row r="19" spans="1:8" ht="15.6" x14ac:dyDescent="0.3">
      <c r="A19" s="7">
        <v>7</v>
      </c>
      <c r="B19" s="33" t="s">
        <v>7</v>
      </c>
      <c r="C19" s="45">
        <v>311</v>
      </c>
      <c r="D19" s="36">
        <v>2138683</v>
      </c>
      <c r="E19" s="48">
        <v>1486304</v>
      </c>
      <c r="F19" s="49">
        <v>2.9399999999999999E-2</v>
      </c>
      <c r="G19" s="36">
        <f>D19*F19</f>
        <v>62877.280200000001</v>
      </c>
      <c r="H19" s="5"/>
    </row>
    <row r="20" spans="1:8" ht="15.6" x14ac:dyDescent="0.3">
      <c r="A20" s="7">
        <v>8</v>
      </c>
      <c r="B20" s="33" t="s">
        <v>7</v>
      </c>
      <c r="C20" s="45">
        <v>312</v>
      </c>
      <c r="D20" s="36">
        <v>32836733</v>
      </c>
      <c r="E20" s="48">
        <v>18945954</v>
      </c>
      <c r="F20" s="53">
        <v>4.1099999999999998E-2</v>
      </c>
      <c r="G20" s="36">
        <f>D20*F20</f>
        <v>1349589.7263</v>
      </c>
      <c r="H20" s="5"/>
    </row>
    <row r="21" spans="1:8" ht="15.6" x14ac:dyDescent="0.3">
      <c r="A21" s="7">
        <v>9</v>
      </c>
      <c r="B21" s="33" t="s">
        <v>7</v>
      </c>
      <c r="C21" s="45">
        <v>314</v>
      </c>
      <c r="D21" s="36">
        <v>34009548</v>
      </c>
      <c r="E21" s="48">
        <v>20843689</v>
      </c>
      <c r="F21" s="49">
        <v>6.6000000000000003E-2</v>
      </c>
      <c r="G21" s="36">
        <f>D21*F21</f>
        <v>2244630.1680000001</v>
      </c>
      <c r="H21" s="5"/>
    </row>
    <row r="22" spans="1:8" ht="15.6" x14ac:dyDescent="0.3">
      <c r="A22" s="7">
        <v>10</v>
      </c>
      <c r="B22" s="33" t="s">
        <v>7</v>
      </c>
      <c r="C22" s="45">
        <v>315</v>
      </c>
      <c r="D22" s="50">
        <v>9743562</v>
      </c>
      <c r="E22" s="51">
        <v>6104870</v>
      </c>
      <c r="F22" s="49">
        <v>5.6099999999999997E-2</v>
      </c>
      <c r="G22" s="50">
        <f>D22*F22</f>
        <v>546613.82819999999</v>
      </c>
      <c r="H22" s="5"/>
    </row>
    <row r="23" spans="1:8" ht="15.6" x14ac:dyDescent="0.3">
      <c r="A23" s="7">
        <v>11</v>
      </c>
      <c r="B23" s="5"/>
      <c r="C23" s="5"/>
      <c r="D23" s="29">
        <f>SUM(D19:D22)</f>
        <v>78728526</v>
      </c>
      <c r="E23" s="29">
        <f>SUM(E19:E22)</f>
        <v>47380817</v>
      </c>
      <c r="F23" s="7"/>
      <c r="G23" s="29">
        <f>SUM(G19:G22)</f>
        <v>4203711.0027000001</v>
      </c>
      <c r="H23" s="52">
        <f>+E23/G23</f>
        <v>11.271187997835197</v>
      </c>
    </row>
    <row r="24" spans="1:8" ht="15.6" x14ac:dyDescent="0.3">
      <c r="A24" s="7"/>
      <c r="B24" s="33"/>
      <c r="C24" s="45"/>
      <c r="D24" s="36"/>
      <c r="E24" s="48"/>
      <c r="F24" s="49"/>
      <c r="G24" s="36"/>
      <c r="H24" s="5"/>
    </row>
    <row r="25" spans="1:8" ht="15.6" x14ac:dyDescent="0.3">
      <c r="A25" s="7">
        <v>12</v>
      </c>
      <c r="B25" s="33" t="s">
        <v>8</v>
      </c>
      <c r="C25" s="45">
        <v>311</v>
      </c>
      <c r="D25" s="36">
        <v>7443522</v>
      </c>
      <c r="E25" s="48">
        <v>4105306</v>
      </c>
      <c r="F25" s="49">
        <v>3.6799999999999999E-2</v>
      </c>
      <c r="G25" s="36">
        <f>D25*F25</f>
        <v>273921.60959999997</v>
      </c>
      <c r="H25" s="5"/>
    </row>
    <row r="26" spans="1:8" ht="15.6" x14ac:dyDescent="0.3">
      <c r="A26" s="7">
        <v>13</v>
      </c>
      <c r="B26" s="33" t="s">
        <v>8</v>
      </c>
      <c r="C26" s="45">
        <v>312</v>
      </c>
      <c r="D26" s="36">
        <v>55955054</v>
      </c>
      <c r="E26" s="48">
        <v>34070454</v>
      </c>
      <c r="F26" s="53">
        <v>5.04E-2</v>
      </c>
      <c r="G26" s="36">
        <f>D26*F26</f>
        <v>2820134.7215999998</v>
      </c>
      <c r="H26" s="5"/>
    </row>
    <row r="27" spans="1:8" ht="15.6" x14ac:dyDescent="0.3">
      <c r="A27" s="7">
        <v>14</v>
      </c>
      <c r="B27" s="33" t="s">
        <v>8</v>
      </c>
      <c r="C27" s="45">
        <v>314</v>
      </c>
      <c r="D27" s="36">
        <v>63788493</v>
      </c>
      <c r="E27" s="48">
        <v>44452895</v>
      </c>
      <c r="F27" s="49">
        <v>5.2499999999999998E-2</v>
      </c>
      <c r="G27" s="36">
        <f>D27*F27</f>
        <v>3348895.8824999998</v>
      </c>
      <c r="H27" s="5"/>
    </row>
    <row r="28" spans="1:8" ht="15.6" x14ac:dyDescent="0.3">
      <c r="A28" s="7">
        <v>15</v>
      </c>
      <c r="B28" s="33" t="s">
        <v>8</v>
      </c>
      <c r="C28" s="45">
        <v>315</v>
      </c>
      <c r="D28" s="36">
        <v>8365787</v>
      </c>
      <c r="E28" s="48">
        <v>4718104</v>
      </c>
      <c r="F28" s="49">
        <v>2.3400000000000001E-2</v>
      </c>
      <c r="G28" s="36">
        <f>D28*F28</f>
        <v>195759.41580000002</v>
      </c>
      <c r="H28" s="5"/>
    </row>
    <row r="29" spans="1:8" ht="15.6" x14ac:dyDescent="0.3">
      <c r="A29" s="7">
        <v>16</v>
      </c>
      <c r="B29" s="33" t="s">
        <v>8</v>
      </c>
      <c r="C29" s="45">
        <v>316</v>
      </c>
      <c r="D29" s="50">
        <v>101334.19</v>
      </c>
      <c r="E29" s="51">
        <v>80745</v>
      </c>
      <c r="F29" s="49">
        <v>5.1700000000000003E-2</v>
      </c>
      <c r="G29" s="50">
        <f>D29*F29</f>
        <v>5238.9776230000007</v>
      </c>
      <c r="H29" s="5"/>
    </row>
    <row r="30" spans="1:8" ht="15.6" x14ac:dyDescent="0.3">
      <c r="A30" s="7">
        <v>17</v>
      </c>
      <c r="B30" s="5"/>
      <c r="C30" s="5"/>
      <c r="D30" s="29">
        <f>SUM(D25:D29)</f>
        <v>135654190.19</v>
      </c>
      <c r="E30" s="29">
        <f>SUM(E25:E29)</f>
        <v>87427504</v>
      </c>
      <c r="F30" s="5"/>
      <c r="G30" s="29">
        <f>SUM(G25:G29)</f>
        <v>6643950.6071229996</v>
      </c>
      <c r="H30" s="52">
        <f>+E30/G30</f>
        <v>13.158963569998354</v>
      </c>
    </row>
    <row r="31" spans="1:8" ht="15.6" x14ac:dyDescent="0.3">
      <c r="A31" s="7"/>
      <c r="B31" s="33"/>
      <c r="C31" s="45"/>
      <c r="D31" s="36"/>
      <c r="E31" s="48"/>
      <c r="F31" s="48"/>
      <c r="G31" s="49"/>
      <c r="H31" s="36"/>
    </row>
    <row r="32" spans="1:8" ht="15.6" x14ac:dyDescent="0.3">
      <c r="A32" s="5"/>
      <c r="B32" s="5"/>
      <c r="C32" s="5"/>
      <c r="D32" s="5"/>
      <c r="E32" s="5"/>
      <c r="F32" s="5"/>
      <c r="G32" s="5"/>
      <c r="H32" s="5"/>
    </row>
    <row r="33" spans="1:18" ht="15.6" x14ac:dyDescent="0.3">
      <c r="A33" s="5"/>
      <c r="B33" s="5"/>
      <c r="C33" s="5"/>
      <c r="D33" s="5"/>
      <c r="E33" s="5"/>
      <c r="F33" s="5"/>
      <c r="G33" s="5"/>
      <c r="H33" s="5"/>
    </row>
    <row r="34" spans="1:18" ht="15.6" x14ac:dyDescent="0.3">
      <c r="A34" s="5"/>
      <c r="B34" s="5"/>
      <c r="C34" s="5"/>
      <c r="D34" s="5"/>
      <c r="E34" s="5"/>
      <c r="F34" s="5"/>
      <c r="G34" s="5"/>
      <c r="H34" s="5"/>
    </row>
    <row r="35" spans="1:18" ht="15.6" x14ac:dyDescent="0.3">
      <c r="A35" s="5"/>
      <c r="B35" s="5"/>
      <c r="C35" s="5"/>
      <c r="D35" s="5"/>
      <c r="E35" s="5"/>
      <c r="F35" s="5"/>
      <c r="G35" s="5"/>
      <c r="H35" s="5"/>
    </row>
    <row r="36" spans="1:18" ht="15.6" x14ac:dyDescent="0.3">
      <c r="A36" s="5"/>
      <c r="B36" s="5"/>
      <c r="C36" s="5"/>
      <c r="D36" s="5"/>
      <c r="E36" s="5"/>
      <c r="F36" s="5"/>
      <c r="G36" s="5"/>
      <c r="H36" s="5"/>
    </row>
    <row r="41" spans="1:18" x14ac:dyDescent="0.3">
      <c r="R41" s="4"/>
    </row>
    <row r="42" spans="1:18" x14ac:dyDescent="0.3">
      <c r="R42" s="4"/>
    </row>
    <row r="43" spans="1:18" x14ac:dyDescent="0.3">
      <c r="R43" s="4"/>
    </row>
    <row r="44" spans="1:18" x14ac:dyDescent="0.3">
      <c r="R44" s="4"/>
    </row>
    <row r="45" spans="1:18" x14ac:dyDescent="0.3">
      <c r="R45" s="4"/>
    </row>
    <row r="46" spans="1:18" x14ac:dyDescent="0.3">
      <c r="R46" s="3"/>
    </row>
  </sheetData>
  <mergeCells count="4">
    <mergeCell ref="B7:H7"/>
    <mergeCell ref="A3:H3"/>
    <mergeCell ref="A4:H4"/>
    <mergeCell ref="A5:H5"/>
  </mergeCells>
  <pageMargins left="0.7" right="0.7" top="0.75" bottom="0.75" header="0.3" footer="0.3"/>
  <pageSetup scale="8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44EF6-9303-4382-86AC-863F709CB45D}">
  <sheetPr>
    <pageSetUpPr fitToPage="1"/>
  </sheetPr>
  <dimension ref="A1:J32"/>
  <sheetViews>
    <sheetView workbookViewId="0">
      <selection activeCell="L20" sqref="L19:L20"/>
    </sheetView>
  </sheetViews>
  <sheetFormatPr defaultRowHeight="14.4" x14ac:dyDescent="0.3"/>
  <cols>
    <col min="1" max="1" width="6.5546875" customWidth="1"/>
    <col min="2" max="2" width="1.5546875" customWidth="1"/>
    <col min="3" max="3" width="39.44140625" customWidth="1"/>
    <col min="4" max="4" width="1.88671875" customWidth="1"/>
    <col min="5" max="5" width="9.33203125" customWidth="1"/>
    <col min="6" max="6" width="1.44140625" customWidth="1"/>
    <col min="7" max="7" width="8.33203125" bestFit="1" customWidth="1"/>
    <col min="8" max="8" width="1.109375" customWidth="1"/>
    <col min="9" max="9" width="20.44140625" customWidth="1"/>
  </cols>
  <sheetData>
    <row r="1" spans="1:10" ht="15.6" x14ac:dyDescent="0.3">
      <c r="A1" s="5"/>
      <c r="B1" s="5"/>
      <c r="C1" s="5"/>
      <c r="D1" s="5"/>
      <c r="E1" s="5"/>
      <c r="F1" s="5"/>
      <c r="G1" s="5"/>
      <c r="H1" s="5"/>
      <c r="I1" s="6" t="s">
        <v>215</v>
      </c>
      <c r="J1" s="5"/>
    </row>
    <row r="2" spans="1:10" ht="15.6" x14ac:dyDescent="0.3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5.6" x14ac:dyDescent="0.3">
      <c r="A3" s="60" t="s">
        <v>0</v>
      </c>
      <c r="B3" s="60"/>
      <c r="C3" s="60"/>
      <c r="D3" s="60"/>
      <c r="E3" s="60"/>
      <c r="F3" s="60"/>
      <c r="G3" s="60"/>
      <c r="H3" s="5"/>
      <c r="I3" s="5"/>
      <c r="J3" s="5"/>
    </row>
    <row r="4" spans="1:10" ht="15.6" x14ac:dyDescent="0.3">
      <c r="A4" s="60" t="s">
        <v>156</v>
      </c>
      <c r="B4" s="60"/>
      <c r="C4" s="60"/>
      <c r="D4" s="60"/>
      <c r="E4" s="60"/>
      <c r="F4" s="60"/>
      <c r="G4" s="60"/>
      <c r="H4" s="5"/>
      <c r="I4" s="5"/>
      <c r="J4" s="5"/>
    </row>
    <row r="5" spans="1:10" ht="15.6" x14ac:dyDescent="0.3">
      <c r="A5" s="60" t="s">
        <v>15</v>
      </c>
      <c r="B5" s="60"/>
      <c r="C5" s="60"/>
      <c r="D5" s="60"/>
      <c r="E5" s="60"/>
      <c r="F5" s="60"/>
      <c r="G5" s="60"/>
      <c r="H5" s="5"/>
      <c r="I5" s="5"/>
      <c r="J5" s="5"/>
    </row>
    <row r="6" spans="1:10" ht="15.6" x14ac:dyDescent="0.3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15.6" x14ac:dyDescent="0.3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15.6" x14ac:dyDescent="0.3">
      <c r="A8" s="7"/>
      <c r="B8" s="7"/>
      <c r="C8" s="7"/>
      <c r="D8" s="7"/>
      <c r="E8" s="7"/>
      <c r="F8" s="7"/>
      <c r="G8" s="7" t="s">
        <v>159</v>
      </c>
      <c r="H8" s="7"/>
      <c r="I8" s="7" t="s">
        <v>162</v>
      </c>
      <c r="J8" s="5"/>
    </row>
    <row r="9" spans="1:10" ht="15.6" x14ac:dyDescent="0.3">
      <c r="A9" s="7" t="s">
        <v>13</v>
      </c>
      <c r="B9" s="7"/>
      <c r="C9" s="7"/>
      <c r="D9" s="7"/>
      <c r="E9" s="7"/>
      <c r="F9" s="7"/>
      <c r="G9" s="7" t="s">
        <v>160</v>
      </c>
      <c r="H9" s="7"/>
      <c r="I9" s="7" t="s">
        <v>163</v>
      </c>
      <c r="J9" s="5"/>
    </row>
    <row r="10" spans="1:10" ht="15.6" x14ac:dyDescent="0.3">
      <c r="A10" s="9" t="s">
        <v>14</v>
      </c>
      <c r="B10" s="7"/>
      <c r="C10" s="9" t="s">
        <v>157</v>
      </c>
      <c r="D10" s="7"/>
      <c r="E10" s="9" t="s">
        <v>158</v>
      </c>
      <c r="F10" s="7"/>
      <c r="G10" s="9" t="s">
        <v>161</v>
      </c>
      <c r="H10" s="7"/>
      <c r="I10" s="9" t="s">
        <v>164</v>
      </c>
      <c r="J10" s="5"/>
    </row>
    <row r="11" spans="1:10" ht="15.6" x14ac:dyDescent="0.3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15.6" x14ac:dyDescent="0.3">
      <c r="A12" s="7">
        <v>1</v>
      </c>
      <c r="B12" s="5"/>
      <c r="C12" s="5" t="s">
        <v>165</v>
      </c>
      <c r="D12" s="5"/>
      <c r="E12" s="7" t="s">
        <v>178</v>
      </c>
      <c r="F12" s="5"/>
      <c r="G12" s="5">
        <v>466.4</v>
      </c>
      <c r="H12" s="5"/>
      <c r="I12" s="11">
        <v>233449</v>
      </c>
      <c r="J12" s="5"/>
    </row>
    <row r="13" spans="1:10" ht="15.6" x14ac:dyDescent="0.3">
      <c r="A13" s="7">
        <v>2</v>
      </c>
      <c r="B13" s="5"/>
      <c r="C13" s="5" t="s">
        <v>166</v>
      </c>
      <c r="D13" s="5"/>
      <c r="E13" s="7" t="s">
        <v>179</v>
      </c>
      <c r="F13" s="5"/>
      <c r="G13" s="5">
        <v>281.89999999999998</v>
      </c>
      <c r="H13" s="5"/>
      <c r="I13" s="11">
        <v>464740</v>
      </c>
      <c r="J13" s="5"/>
    </row>
    <row r="14" spans="1:10" ht="15.6" x14ac:dyDescent="0.3">
      <c r="A14" s="54">
        <v>3</v>
      </c>
      <c r="B14" s="55"/>
      <c r="C14" s="55" t="s">
        <v>167</v>
      </c>
      <c r="D14" s="55"/>
      <c r="E14" s="54" t="s">
        <v>180</v>
      </c>
      <c r="F14" s="55"/>
      <c r="G14" s="55">
        <v>280.10000000000002</v>
      </c>
      <c r="H14" s="55"/>
      <c r="I14" s="56">
        <v>488747</v>
      </c>
      <c r="J14" s="5"/>
    </row>
    <row r="15" spans="1:10" ht="15.6" x14ac:dyDescent="0.3">
      <c r="A15" s="7">
        <v>4</v>
      </c>
      <c r="B15" s="5"/>
      <c r="C15" s="5" t="s">
        <v>168</v>
      </c>
      <c r="D15" s="5"/>
      <c r="E15" s="7" t="s">
        <v>178</v>
      </c>
      <c r="F15" s="5"/>
      <c r="G15" s="5">
        <v>246.6</v>
      </c>
      <c r="H15" s="5"/>
      <c r="I15" s="11">
        <v>1121813</v>
      </c>
      <c r="J15" s="5"/>
    </row>
    <row r="16" spans="1:10" ht="15.6" x14ac:dyDescent="0.3">
      <c r="A16" s="7">
        <v>5</v>
      </c>
      <c r="B16" s="5"/>
      <c r="C16" s="5" t="s">
        <v>169</v>
      </c>
      <c r="D16" s="5"/>
      <c r="E16" s="7" t="s">
        <v>180</v>
      </c>
      <c r="F16" s="5"/>
      <c r="G16" s="5">
        <v>186.3</v>
      </c>
      <c r="H16" s="5"/>
      <c r="I16" s="11">
        <v>883117</v>
      </c>
      <c r="J16" s="5"/>
    </row>
    <row r="17" spans="1:10" ht="15.6" x14ac:dyDescent="0.3">
      <c r="A17" s="7">
        <v>6</v>
      </c>
      <c r="B17" s="5"/>
      <c r="C17" s="5" t="s">
        <v>170</v>
      </c>
      <c r="D17" s="5"/>
      <c r="E17" s="7" t="s">
        <v>180</v>
      </c>
      <c r="F17" s="5"/>
      <c r="G17" s="57">
        <v>149.91300000000001</v>
      </c>
      <c r="H17" s="5"/>
      <c r="I17" s="11">
        <v>2667346</v>
      </c>
      <c r="J17" s="5"/>
    </row>
    <row r="18" spans="1:10" ht="15.6" x14ac:dyDescent="0.3">
      <c r="A18" s="7">
        <v>7</v>
      </c>
      <c r="B18" s="5"/>
      <c r="C18" s="5" t="s">
        <v>171</v>
      </c>
      <c r="D18" s="5"/>
      <c r="E18" s="7" t="s">
        <v>180</v>
      </c>
      <c r="F18" s="5"/>
      <c r="G18" s="57">
        <v>145.30600000000001</v>
      </c>
      <c r="H18" s="5"/>
      <c r="I18" s="11">
        <v>334112</v>
      </c>
      <c r="J18" s="5"/>
    </row>
    <row r="19" spans="1:10" ht="15.6" x14ac:dyDescent="0.3">
      <c r="A19" s="7">
        <v>8</v>
      </c>
      <c r="B19" s="5"/>
      <c r="C19" s="5" t="s">
        <v>172</v>
      </c>
      <c r="D19" s="5"/>
      <c r="E19" s="7" t="s">
        <v>178</v>
      </c>
      <c r="F19" s="5"/>
      <c r="G19" s="57">
        <v>143</v>
      </c>
      <c r="H19" s="5"/>
      <c r="I19" s="11">
        <v>212671</v>
      </c>
      <c r="J19" s="5"/>
    </row>
    <row r="20" spans="1:10" ht="15.6" x14ac:dyDescent="0.3">
      <c r="A20" s="7">
        <v>9</v>
      </c>
      <c r="B20" s="5"/>
      <c r="C20" s="5" t="s">
        <v>173</v>
      </c>
      <c r="D20" s="5"/>
      <c r="E20" s="7" t="s">
        <v>180</v>
      </c>
      <c r="F20" s="5"/>
      <c r="G20" s="5">
        <v>113.9</v>
      </c>
      <c r="H20" s="5"/>
      <c r="I20" s="11">
        <v>196515</v>
      </c>
      <c r="J20" s="5"/>
    </row>
    <row r="21" spans="1:10" ht="15.6" x14ac:dyDescent="0.3">
      <c r="A21" s="7">
        <v>10</v>
      </c>
      <c r="B21" s="5"/>
      <c r="C21" s="5" t="s">
        <v>174</v>
      </c>
      <c r="D21" s="5"/>
      <c r="E21" s="7" t="s">
        <v>179</v>
      </c>
      <c r="F21" s="5"/>
      <c r="G21" s="5">
        <v>81.8</v>
      </c>
      <c r="H21" s="5"/>
      <c r="I21" s="11">
        <v>191082</v>
      </c>
      <c r="J21" s="5"/>
    </row>
    <row r="22" spans="1:10" ht="15.6" x14ac:dyDescent="0.3">
      <c r="A22" s="7">
        <v>11</v>
      </c>
      <c r="B22" s="5"/>
      <c r="C22" s="5" t="s">
        <v>175</v>
      </c>
      <c r="D22" s="5"/>
      <c r="E22" s="7" t="s">
        <v>181</v>
      </c>
      <c r="F22" s="5"/>
      <c r="G22" s="57">
        <v>65.61</v>
      </c>
      <c r="H22" s="5"/>
      <c r="I22" s="11">
        <v>824322</v>
      </c>
      <c r="J22" s="5"/>
    </row>
    <row r="23" spans="1:10" ht="15.6" x14ac:dyDescent="0.3">
      <c r="A23" s="7">
        <v>12</v>
      </c>
      <c r="B23" s="5"/>
      <c r="C23" s="5" t="s">
        <v>176</v>
      </c>
      <c r="D23" s="5"/>
      <c r="E23" s="7" t="s">
        <v>181</v>
      </c>
      <c r="F23" s="5"/>
      <c r="G23" s="57">
        <v>44.85</v>
      </c>
      <c r="H23" s="5"/>
      <c r="I23" s="11">
        <v>5241308</v>
      </c>
      <c r="J23" s="5"/>
    </row>
    <row r="24" spans="1:10" ht="15.6" x14ac:dyDescent="0.3">
      <c r="A24" s="7">
        <v>13</v>
      </c>
      <c r="B24" s="5"/>
      <c r="C24" s="5" t="s">
        <v>177</v>
      </c>
      <c r="D24" s="5"/>
      <c r="E24" s="7" t="s">
        <v>181</v>
      </c>
      <c r="F24" s="5"/>
      <c r="G24" s="57">
        <v>40.43</v>
      </c>
      <c r="H24" s="5"/>
      <c r="I24" s="11">
        <v>482102</v>
      </c>
      <c r="J24" s="5"/>
    </row>
    <row r="25" spans="1:10" ht="15.6" x14ac:dyDescent="0.3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ht="15.6" x14ac:dyDescent="0.3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ht="45.75" customHeight="1" x14ac:dyDescent="0.3">
      <c r="A27" s="63" t="s">
        <v>218</v>
      </c>
      <c r="B27" s="63"/>
      <c r="C27" s="63"/>
      <c r="D27" s="63"/>
      <c r="E27" s="63"/>
      <c r="F27" s="63"/>
      <c r="G27" s="63"/>
      <c r="H27" s="63"/>
      <c r="I27" s="63"/>
      <c r="J27" s="5"/>
    </row>
    <row r="28" spans="1:10" ht="15.6" x14ac:dyDescent="0.3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ht="15.6" x14ac:dyDescent="0.3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 ht="15.6" x14ac:dyDescent="0.3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ht="15.6" x14ac:dyDescent="0.3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 ht="15.6" x14ac:dyDescent="0.3">
      <c r="A32" s="5"/>
      <c r="B32" s="5"/>
      <c r="C32" s="5"/>
      <c r="D32" s="5"/>
      <c r="E32" s="5"/>
      <c r="F32" s="5"/>
      <c r="G32" s="5"/>
      <c r="H32" s="5"/>
      <c r="I32" s="5"/>
      <c r="J32" s="5"/>
    </row>
  </sheetData>
  <mergeCells count="4">
    <mergeCell ref="A3:G3"/>
    <mergeCell ref="A4:G4"/>
    <mergeCell ref="A5:G5"/>
    <mergeCell ref="A27:I27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255F7-EDDE-42B9-B3EC-B5B094F980BB}">
  <sheetPr>
    <pageSetUpPr fitToPage="1"/>
  </sheetPr>
  <dimension ref="A1:I31"/>
  <sheetViews>
    <sheetView workbookViewId="0">
      <selection activeCell="L12" sqref="L12"/>
    </sheetView>
  </sheetViews>
  <sheetFormatPr defaultRowHeight="14.4" x14ac:dyDescent="0.3"/>
  <cols>
    <col min="1" max="1" width="6.5546875" customWidth="1"/>
    <col min="2" max="2" width="1.5546875" customWidth="1"/>
    <col min="3" max="3" width="39.44140625" customWidth="1"/>
    <col min="4" max="4" width="1.88671875" customWidth="1"/>
    <col min="5" max="5" width="9.33203125" customWidth="1"/>
    <col min="6" max="6" width="1.44140625" customWidth="1"/>
    <col min="7" max="7" width="18.109375" customWidth="1"/>
    <col min="8" max="8" width="1.109375" customWidth="1"/>
    <col min="9" max="9" width="15.6640625" customWidth="1"/>
  </cols>
  <sheetData>
    <row r="1" spans="1:9" ht="15.6" x14ac:dyDescent="0.3">
      <c r="A1" s="5"/>
      <c r="B1" s="5"/>
      <c r="C1" s="5"/>
      <c r="D1" s="5"/>
      <c r="E1" s="5"/>
      <c r="F1" s="5"/>
      <c r="G1" s="5"/>
      <c r="H1" s="5"/>
      <c r="I1" s="6" t="s">
        <v>216</v>
      </c>
    </row>
    <row r="2" spans="1:9" ht="15.6" x14ac:dyDescent="0.3">
      <c r="A2" s="5"/>
      <c r="B2" s="5"/>
      <c r="C2" s="5"/>
      <c r="D2" s="5"/>
      <c r="E2" s="5"/>
      <c r="F2" s="5"/>
      <c r="G2" s="5"/>
      <c r="H2" s="5"/>
      <c r="I2" s="5"/>
    </row>
    <row r="3" spans="1:9" ht="15.6" x14ac:dyDescent="0.3">
      <c r="A3" s="60" t="s">
        <v>0</v>
      </c>
      <c r="B3" s="60"/>
      <c r="C3" s="60"/>
      <c r="D3" s="60"/>
      <c r="E3" s="60"/>
      <c r="F3" s="60"/>
      <c r="G3" s="60"/>
      <c r="H3" s="5"/>
      <c r="I3" s="5"/>
    </row>
    <row r="4" spans="1:9" ht="15.6" x14ac:dyDescent="0.3">
      <c r="A4" s="60" t="s">
        <v>182</v>
      </c>
      <c r="B4" s="60"/>
      <c r="C4" s="60"/>
      <c r="D4" s="60"/>
      <c r="E4" s="60"/>
      <c r="F4" s="60"/>
      <c r="G4" s="60"/>
      <c r="H4" s="5"/>
      <c r="I4" s="5"/>
    </row>
    <row r="5" spans="1:9" ht="15.6" x14ac:dyDescent="0.3">
      <c r="A5" s="60" t="s">
        <v>15</v>
      </c>
      <c r="B5" s="60"/>
      <c r="C5" s="60"/>
      <c r="D5" s="60"/>
      <c r="E5" s="60"/>
      <c r="F5" s="60"/>
      <c r="G5" s="60"/>
      <c r="H5" s="5"/>
      <c r="I5" s="5"/>
    </row>
    <row r="6" spans="1:9" ht="15.6" x14ac:dyDescent="0.3">
      <c r="A6" s="5"/>
      <c r="B6" s="5"/>
      <c r="C6" s="5"/>
      <c r="D6" s="5"/>
      <c r="E6" s="5"/>
      <c r="F6" s="5"/>
      <c r="G6" s="5"/>
      <c r="H6" s="5"/>
      <c r="I6" s="5"/>
    </row>
    <row r="7" spans="1:9" ht="15.6" x14ac:dyDescent="0.3">
      <c r="A7" s="5"/>
      <c r="B7" s="5"/>
      <c r="C7" s="5"/>
      <c r="D7" s="5"/>
      <c r="E7" s="5"/>
      <c r="F7" s="5"/>
      <c r="G7" s="5"/>
      <c r="H7" s="5"/>
      <c r="I7" s="5"/>
    </row>
    <row r="8" spans="1:9" ht="15.6" x14ac:dyDescent="0.3">
      <c r="A8" s="7"/>
      <c r="B8" s="7"/>
      <c r="C8" s="7"/>
      <c r="D8" s="7"/>
      <c r="E8" s="7"/>
      <c r="F8" s="7"/>
      <c r="G8" s="7" t="s">
        <v>159</v>
      </c>
      <c r="H8" s="7"/>
      <c r="I8" s="7" t="s">
        <v>162</v>
      </c>
    </row>
    <row r="9" spans="1:9" ht="15.6" x14ac:dyDescent="0.3">
      <c r="A9" s="7" t="s">
        <v>13</v>
      </c>
      <c r="B9" s="7"/>
      <c r="C9" s="7"/>
      <c r="D9" s="7"/>
      <c r="E9" s="7"/>
      <c r="F9" s="7"/>
      <c r="G9" s="7" t="s">
        <v>160</v>
      </c>
      <c r="H9" s="7"/>
      <c r="I9" s="7" t="s">
        <v>163</v>
      </c>
    </row>
    <row r="10" spans="1:9" ht="15.6" x14ac:dyDescent="0.3">
      <c r="A10" s="9" t="s">
        <v>14</v>
      </c>
      <c r="B10" s="7"/>
      <c r="C10" s="9" t="s">
        <v>157</v>
      </c>
      <c r="D10" s="7"/>
      <c r="E10" s="9" t="s">
        <v>158</v>
      </c>
      <c r="F10" s="7"/>
      <c r="G10" s="9" t="s">
        <v>161</v>
      </c>
      <c r="H10" s="7"/>
      <c r="I10" s="9" t="s">
        <v>164</v>
      </c>
    </row>
    <row r="11" spans="1:9" ht="15.6" x14ac:dyDescent="0.3">
      <c r="A11" s="5"/>
      <c r="B11" s="5"/>
      <c r="C11" s="5"/>
      <c r="D11" s="5"/>
      <c r="E11" s="5"/>
      <c r="F11" s="5"/>
      <c r="G11" s="5"/>
      <c r="H11" s="5"/>
      <c r="I11" s="5"/>
    </row>
    <row r="12" spans="1:9" ht="15.6" x14ac:dyDescent="0.3">
      <c r="A12" s="7">
        <v>1</v>
      </c>
      <c r="B12" s="5"/>
      <c r="C12" s="5" t="s">
        <v>165</v>
      </c>
      <c r="D12" s="5"/>
      <c r="E12" s="7" t="s">
        <v>178</v>
      </c>
      <c r="F12" s="5"/>
      <c r="G12" s="5">
        <v>2.2989999999999999</v>
      </c>
      <c r="H12" s="5"/>
      <c r="I12" s="11">
        <v>233449</v>
      </c>
    </row>
    <row r="13" spans="1:9" ht="15.6" x14ac:dyDescent="0.3">
      <c r="A13" s="54">
        <v>2</v>
      </c>
      <c r="B13" s="55"/>
      <c r="C13" s="55" t="s">
        <v>167</v>
      </c>
      <c r="D13" s="55"/>
      <c r="E13" s="54" t="s">
        <v>180</v>
      </c>
      <c r="F13" s="55"/>
      <c r="G13" s="55">
        <v>2.024</v>
      </c>
      <c r="H13" s="55"/>
      <c r="I13" s="56">
        <v>464740</v>
      </c>
    </row>
    <row r="14" spans="1:9" ht="15.6" x14ac:dyDescent="0.3">
      <c r="A14" s="7">
        <v>3</v>
      </c>
      <c r="B14" s="5"/>
      <c r="C14" s="5" t="s">
        <v>168</v>
      </c>
      <c r="D14" s="5"/>
      <c r="E14" s="7" t="s">
        <v>178</v>
      </c>
      <c r="F14" s="5"/>
      <c r="G14" s="5">
        <v>1.6180000000000001</v>
      </c>
      <c r="H14" s="5"/>
      <c r="I14" s="11">
        <v>488747</v>
      </c>
    </row>
    <row r="15" spans="1:9" ht="15.6" x14ac:dyDescent="0.3">
      <c r="A15" s="7">
        <v>4</v>
      </c>
      <c r="B15" s="5"/>
      <c r="C15" s="5" t="s">
        <v>169</v>
      </c>
      <c r="D15" s="5"/>
      <c r="E15" s="7" t="s">
        <v>180</v>
      </c>
      <c r="F15" s="5"/>
      <c r="G15" s="5">
        <v>1.6080000000000001</v>
      </c>
      <c r="H15" s="5"/>
      <c r="I15" s="11">
        <v>1121813</v>
      </c>
    </row>
    <row r="16" spans="1:9" ht="15.6" x14ac:dyDescent="0.3">
      <c r="A16" s="7">
        <v>5</v>
      </c>
      <c r="B16" s="5"/>
      <c r="C16" s="5" t="s">
        <v>166</v>
      </c>
      <c r="D16" s="5"/>
      <c r="E16" s="7" t="s">
        <v>179</v>
      </c>
      <c r="F16" s="5"/>
      <c r="G16" s="5">
        <v>1.498</v>
      </c>
      <c r="H16" s="5"/>
      <c r="I16" s="11">
        <v>883117</v>
      </c>
    </row>
    <row r="17" spans="1:9" ht="15.6" x14ac:dyDescent="0.3">
      <c r="A17" s="7">
        <v>6</v>
      </c>
      <c r="B17" s="5"/>
      <c r="C17" s="5" t="s">
        <v>170</v>
      </c>
      <c r="D17" s="5"/>
      <c r="E17" s="7" t="s">
        <v>180</v>
      </c>
      <c r="F17" s="5"/>
      <c r="G17" s="58">
        <v>1.419</v>
      </c>
      <c r="H17" s="5"/>
      <c r="I17" s="11">
        <v>2667346</v>
      </c>
    </row>
    <row r="18" spans="1:9" ht="15.6" x14ac:dyDescent="0.3">
      <c r="A18" s="7">
        <v>7</v>
      </c>
      <c r="B18" s="5"/>
      <c r="C18" s="5" t="s">
        <v>172</v>
      </c>
      <c r="D18" s="5"/>
      <c r="E18" s="7" t="s">
        <v>178</v>
      </c>
      <c r="F18" s="5"/>
      <c r="G18" s="58">
        <v>1.3859999999999999</v>
      </c>
      <c r="H18" s="5"/>
      <c r="I18" s="11">
        <v>334112</v>
      </c>
    </row>
    <row r="19" spans="1:9" ht="15.6" x14ac:dyDescent="0.3">
      <c r="A19" s="7">
        <v>8</v>
      </c>
      <c r="B19" s="5"/>
      <c r="C19" s="5" t="s">
        <v>173</v>
      </c>
      <c r="D19" s="5"/>
      <c r="E19" s="7" t="s">
        <v>180</v>
      </c>
      <c r="F19" s="5"/>
      <c r="G19" s="5">
        <v>1.2350000000000001</v>
      </c>
      <c r="H19" s="5"/>
      <c r="I19" s="11">
        <v>212671</v>
      </c>
    </row>
    <row r="20" spans="1:9" ht="15.6" x14ac:dyDescent="0.3">
      <c r="A20" s="7">
        <v>9</v>
      </c>
      <c r="B20" s="5"/>
      <c r="C20" s="5" t="s">
        <v>171</v>
      </c>
      <c r="D20" s="5"/>
      <c r="E20" s="7" t="s">
        <v>180</v>
      </c>
      <c r="F20" s="5"/>
      <c r="G20" s="5">
        <v>1.0569999999999999</v>
      </c>
      <c r="H20" s="5"/>
      <c r="I20" s="11">
        <v>196515</v>
      </c>
    </row>
    <row r="21" spans="1:9" ht="15.6" x14ac:dyDescent="0.3">
      <c r="A21" s="7">
        <v>10</v>
      </c>
      <c r="B21" s="5"/>
      <c r="C21" s="5" t="s">
        <v>174</v>
      </c>
      <c r="D21" s="5"/>
      <c r="E21" s="7" t="s">
        <v>179</v>
      </c>
      <c r="F21" s="5"/>
      <c r="G21" s="58">
        <v>1.01</v>
      </c>
      <c r="H21" s="5"/>
      <c r="I21" s="11">
        <v>191082</v>
      </c>
    </row>
    <row r="22" spans="1:9" ht="15.6" x14ac:dyDescent="0.3">
      <c r="A22" s="7">
        <v>11</v>
      </c>
      <c r="B22" s="5"/>
      <c r="C22" s="5" t="s">
        <v>175</v>
      </c>
      <c r="D22" s="5"/>
      <c r="E22" s="7" t="s">
        <v>181</v>
      </c>
      <c r="F22" s="5"/>
      <c r="G22" s="58">
        <v>0.99</v>
      </c>
      <c r="H22" s="5"/>
      <c r="I22" s="11">
        <v>824322</v>
      </c>
    </row>
    <row r="23" spans="1:9" ht="15.6" x14ac:dyDescent="0.3">
      <c r="A23" s="7">
        <v>12</v>
      </c>
      <c r="B23" s="5"/>
      <c r="C23" s="5" t="s">
        <v>177</v>
      </c>
      <c r="D23" s="5"/>
      <c r="E23" s="7" t="s">
        <v>181</v>
      </c>
      <c r="F23" s="5"/>
      <c r="G23" s="58">
        <v>0.54</v>
      </c>
      <c r="H23" s="5"/>
      <c r="I23" s="11">
        <v>5241308</v>
      </c>
    </row>
    <row r="24" spans="1:9" ht="15.6" x14ac:dyDescent="0.3">
      <c r="A24" s="7">
        <v>13</v>
      </c>
      <c r="B24" s="5"/>
      <c r="C24" s="5" t="s">
        <v>176</v>
      </c>
      <c r="D24" s="5"/>
      <c r="E24" s="7" t="s">
        <v>181</v>
      </c>
      <c r="F24" s="5"/>
      <c r="G24" s="58">
        <v>0.51</v>
      </c>
      <c r="H24" s="5"/>
      <c r="I24" s="11">
        <v>482102</v>
      </c>
    </row>
    <row r="25" spans="1:9" ht="15.6" x14ac:dyDescent="0.3">
      <c r="A25" s="5"/>
      <c r="B25" s="5"/>
      <c r="C25" s="5"/>
      <c r="D25" s="5"/>
      <c r="E25" s="5"/>
      <c r="F25" s="5"/>
      <c r="G25" s="5"/>
      <c r="H25" s="5"/>
      <c r="I25" s="5"/>
    </row>
    <row r="26" spans="1:9" ht="15.6" x14ac:dyDescent="0.3">
      <c r="A26" s="5"/>
      <c r="B26" s="5"/>
      <c r="C26" s="5"/>
      <c r="D26" s="5"/>
      <c r="E26" s="5"/>
      <c r="F26" s="5"/>
      <c r="G26" s="5"/>
      <c r="H26" s="5"/>
      <c r="I26" s="5"/>
    </row>
    <row r="27" spans="1:9" ht="45.75" customHeight="1" x14ac:dyDescent="0.3">
      <c r="A27" s="63" t="s">
        <v>219</v>
      </c>
      <c r="B27" s="63"/>
      <c r="C27" s="63"/>
      <c r="D27" s="63"/>
      <c r="E27" s="63"/>
      <c r="F27" s="63"/>
      <c r="G27" s="63"/>
      <c r="H27" s="63"/>
      <c r="I27" s="63"/>
    </row>
    <row r="28" spans="1:9" ht="15.6" x14ac:dyDescent="0.3">
      <c r="A28" s="5"/>
      <c r="B28" s="5"/>
      <c r="C28" s="5"/>
      <c r="D28" s="5"/>
      <c r="E28" s="5"/>
      <c r="F28" s="5"/>
      <c r="G28" s="5"/>
      <c r="H28" s="5"/>
      <c r="I28" s="5"/>
    </row>
    <row r="29" spans="1:9" ht="15.6" x14ac:dyDescent="0.3">
      <c r="A29" s="5"/>
      <c r="B29" s="5"/>
      <c r="C29" s="5"/>
      <c r="D29" s="5"/>
      <c r="E29" s="5"/>
      <c r="F29" s="5"/>
      <c r="G29" s="5"/>
      <c r="H29" s="5"/>
      <c r="I29" s="5"/>
    </row>
    <row r="30" spans="1:9" ht="15.6" x14ac:dyDescent="0.3">
      <c r="A30" s="5"/>
      <c r="B30" s="5"/>
      <c r="C30" s="5"/>
      <c r="D30" s="5"/>
      <c r="E30" s="5"/>
      <c r="F30" s="5"/>
      <c r="G30" s="5"/>
      <c r="H30" s="5"/>
      <c r="I30" s="5"/>
    </row>
    <row r="31" spans="1:9" ht="15.6" x14ac:dyDescent="0.3">
      <c r="A31" s="5"/>
      <c r="B31" s="5"/>
      <c r="C31" s="5"/>
      <c r="D31" s="5"/>
      <c r="E31" s="5"/>
      <c r="F31" s="5"/>
      <c r="G31" s="5"/>
      <c r="H31" s="5"/>
      <c r="I31" s="5"/>
    </row>
  </sheetData>
  <mergeCells count="4">
    <mergeCell ref="A3:G3"/>
    <mergeCell ref="A4:G4"/>
    <mergeCell ref="A5:G5"/>
    <mergeCell ref="A27:I27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MG-2 Adjustment Summary</vt:lpstr>
      <vt:lpstr>MG-2.1 STI Target</vt:lpstr>
      <vt:lpstr>MG-2.2 STI Funding</vt:lpstr>
      <vt:lpstr>MG-2.3 LTI</vt:lpstr>
      <vt:lpstr>MG-2.4 ETI Payroll</vt:lpstr>
      <vt:lpstr>MG-2.5 Affiliate Payroll</vt:lpstr>
      <vt:lpstr>MG-2.6 Non-Qualified Retirement</vt:lpstr>
      <vt:lpstr>MG-2.7 Pension Amortization</vt:lpstr>
      <vt:lpstr>MG-2.8 Self Insurance Accrual</vt:lpstr>
      <vt:lpstr>MG-2.9 D&amp;O Insurance</vt:lpstr>
      <vt:lpstr>MG-2.10 ROE Premium Adjustment</vt:lpstr>
      <vt:lpstr>MG-2.11 COVID-19 Amortization</vt:lpstr>
      <vt:lpstr>MG-2.12 Accelerated Depreciatio</vt:lpstr>
      <vt:lpstr>MG-2.13 Sabine Cost Recovery</vt:lpstr>
      <vt:lpstr>MG-2.14 Gulf States SAIDI</vt:lpstr>
      <vt:lpstr>MG-2.15 Gulf States SAIFI</vt:lpstr>
      <vt:lpstr>'MG-2 Adjustment Summary'!Print_Area</vt:lpstr>
      <vt:lpstr>'MG-2.1 STI Target'!Print_Area</vt:lpstr>
      <vt:lpstr>'MG-2.10 ROE Premium Adjustment'!Print_Area</vt:lpstr>
      <vt:lpstr>'MG-2.11 COVID-19 Amortization'!Print_Area</vt:lpstr>
      <vt:lpstr>'MG-2.12 Accelerated Depreciatio'!Print_Area</vt:lpstr>
      <vt:lpstr>'MG-2.13 Sabine Cost Recovery'!Print_Area</vt:lpstr>
      <vt:lpstr>'MG-2.14 Gulf States SAIDI'!Print_Area</vt:lpstr>
      <vt:lpstr>'MG-2.15 Gulf States SAIFI'!Print_Area</vt:lpstr>
      <vt:lpstr>'MG-2.2 STI Funding'!Print_Area</vt:lpstr>
      <vt:lpstr>'MG-2.3 LTI'!Print_Area</vt:lpstr>
      <vt:lpstr>'MG-2.4 ETI Payroll'!Print_Area</vt:lpstr>
      <vt:lpstr>'MG-2.5 Affiliate Payroll'!Print_Area</vt:lpstr>
      <vt:lpstr>'MG-2.6 Non-Qualified Retirement'!Print_Area</vt:lpstr>
      <vt:lpstr>'MG-2.7 Pension Amortization'!Print_Area</vt:lpstr>
      <vt:lpstr>'MG-2.8 Self Insurance Accrual'!Print_Area</vt:lpstr>
      <vt:lpstr>'MG-2.9 D&amp;O Insurance'!Print_Area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Farrar</dc:creator>
  <cp:lastModifiedBy>Molly</cp:lastModifiedBy>
  <cp:lastPrinted>2022-10-25T19:56:57Z</cp:lastPrinted>
  <dcterms:created xsi:type="dcterms:W3CDTF">2022-09-24T17:06:13Z</dcterms:created>
  <dcterms:modified xsi:type="dcterms:W3CDTF">2022-10-27T18:29:49Z</dcterms:modified>
</cp:coreProperties>
</file>